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onova\Documents\2025\Отчет об исполнении консолид в тыс. руб\на сайт\"/>
    </mc:Choice>
  </mc:AlternateContent>
  <bookViews>
    <workbookView xWindow="0" yWindow="0" windowWidth="28800" windowHeight="11730"/>
  </bookViews>
  <sheets>
    <sheet name="испр дох" sheetId="6" r:id="rId1"/>
    <sheet name="испр расх" sheetId="7" r:id="rId2"/>
    <sheet name="испр источ" sheetId="8" r:id="rId3"/>
  </sheets>
  <definedNames>
    <definedName name="_xlnm.Print_Titles" localSheetId="0">'испр дох'!$11:$12</definedName>
    <definedName name="_xlnm.Print_Titles" localSheetId="2">'испр источ'!$12:$13</definedName>
    <definedName name="_xlnm.Print_Titles" localSheetId="1">'испр расх'!$12:$13</definedName>
  </definedNames>
  <calcPr calcId="162913" iterateDelta="1E-4"/>
</workbook>
</file>

<file path=xl/calcChain.xml><?xml version="1.0" encoding="utf-8"?>
<calcChain xmlns="http://schemas.openxmlformats.org/spreadsheetml/2006/main">
  <c r="S42" i="8" l="1"/>
  <c r="T42" i="8" s="1"/>
  <c r="R42" i="8"/>
  <c r="S41" i="8"/>
  <c r="R41" i="8"/>
  <c r="S40" i="8"/>
  <c r="R40" i="8"/>
  <c r="S39" i="8"/>
  <c r="R39" i="8"/>
  <c r="S38" i="8"/>
  <c r="R38" i="8"/>
  <c r="S36" i="8"/>
  <c r="R36" i="8"/>
  <c r="S35" i="8"/>
  <c r="R35" i="8"/>
  <c r="T35" i="8" s="1"/>
  <c r="S34" i="8"/>
  <c r="R34" i="8"/>
  <c r="S33" i="8"/>
  <c r="T33" i="8" s="1"/>
  <c r="R33" i="8"/>
  <c r="S32" i="8"/>
  <c r="R32" i="8"/>
  <c r="S31" i="8"/>
  <c r="R31" i="8"/>
  <c r="T31" i="8" s="1"/>
  <c r="S30" i="8"/>
  <c r="R30" i="8"/>
  <c r="R27" i="8"/>
  <c r="R26" i="8"/>
  <c r="R25" i="8"/>
  <c r="R24" i="8"/>
  <c r="R23" i="8"/>
  <c r="R21" i="8"/>
  <c r="R20" i="8"/>
  <c r="R19" i="8"/>
  <c r="R18" i="8"/>
  <c r="R16" i="8"/>
  <c r="S14" i="8"/>
  <c r="T14" i="8" s="1"/>
  <c r="R14" i="8"/>
  <c r="P43" i="8"/>
  <c r="P42" i="8"/>
  <c r="Q42" i="8" s="1"/>
  <c r="P41" i="8"/>
  <c r="Q41" i="8" s="1"/>
  <c r="P40" i="8"/>
  <c r="P39" i="8"/>
  <c r="P38" i="8"/>
  <c r="P37" i="8"/>
  <c r="P36" i="8"/>
  <c r="P35" i="8"/>
  <c r="P34" i="8"/>
  <c r="P33" i="8"/>
  <c r="Q33" i="8" s="1"/>
  <c r="P32" i="8"/>
  <c r="Q32" i="8" s="1"/>
  <c r="O43" i="8"/>
  <c r="O42" i="8"/>
  <c r="O41" i="8"/>
  <c r="O40" i="8"/>
  <c r="O39" i="8"/>
  <c r="O38" i="8"/>
  <c r="O37" i="8"/>
  <c r="O36" i="8"/>
  <c r="O35" i="8"/>
  <c r="O34" i="8"/>
  <c r="O33" i="8"/>
  <c r="O32" i="8"/>
  <c r="O27" i="8"/>
  <c r="O26" i="8"/>
  <c r="O25" i="8"/>
  <c r="O24" i="8"/>
  <c r="O23" i="8"/>
  <c r="O22" i="8"/>
  <c r="O20" i="8"/>
  <c r="O19" i="8"/>
  <c r="O18" i="8"/>
  <c r="M43" i="8"/>
  <c r="N43" i="8" s="1"/>
  <c r="M42" i="8"/>
  <c r="N42" i="8" s="1"/>
  <c r="M41" i="8"/>
  <c r="N41" i="8" s="1"/>
  <c r="M40" i="8"/>
  <c r="M39" i="8"/>
  <c r="M38" i="8"/>
  <c r="N38" i="8" s="1"/>
  <c r="M37" i="8"/>
  <c r="N37" i="8" s="1"/>
  <c r="M36" i="8"/>
  <c r="M35" i="8"/>
  <c r="M34" i="8"/>
  <c r="N34" i="8" s="1"/>
  <c r="M33" i="8"/>
  <c r="N33" i="8" s="1"/>
  <c r="M32" i="8"/>
  <c r="M31" i="8"/>
  <c r="M30" i="8"/>
  <c r="L43" i="8"/>
  <c r="L42" i="8"/>
  <c r="L41" i="8"/>
  <c r="L40" i="8"/>
  <c r="N40" i="8" s="1"/>
  <c r="L39" i="8"/>
  <c r="L38" i="8"/>
  <c r="L37" i="8"/>
  <c r="L36" i="8"/>
  <c r="L35" i="8"/>
  <c r="L34" i="8"/>
  <c r="L33" i="8"/>
  <c r="L32" i="8"/>
  <c r="L31" i="8"/>
  <c r="N31" i="8" s="1"/>
  <c r="L30" i="8"/>
  <c r="L21" i="8"/>
  <c r="L20" i="8"/>
  <c r="L19" i="8"/>
  <c r="L18" i="8"/>
  <c r="L16" i="8"/>
  <c r="M14" i="8"/>
  <c r="N14" i="8" s="1"/>
  <c r="L14" i="8"/>
  <c r="Q43" i="8"/>
  <c r="T41" i="8"/>
  <c r="Q40" i="8"/>
  <c r="Q39" i="8"/>
  <c r="T38" i="8"/>
  <c r="T36" i="8"/>
  <c r="Q35" i="8"/>
  <c r="N35" i="8"/>
  <c r="Q34" i="8"/>
  <c r="T32" i="8"/>
  <c r="K42" i="8"/>
  <c r="K41" i="8"/>
  <c r="K40" i="8"/>
  <c r="K39" i="8"/>
  <c r="K38" i="8"/>
  <c r="K36" i="8"/>
  <c r="K35" i="8"/>
  <c r="K34" i="8"/>
  <c r="K33" i="8"/>
  <c r="K32" i="8"/>
  <c r="K31" i="8"/>
  <c r="K30" i="8"/>
  <c r="K14" i="8"/>
  <c r="H43" i="8"/>
  <c r="H42" i="8"/>
  <c r="H41" i="8"/>
  <c r="H40" i="8"/>
  <c r="H39" i="8"/>
  <c r="H38" i="8"/>
  <c r="H37" i="8"/>
  <c r="H36" i="8"/>
  <c r="H35" i="8"/>
  <c r="H34" i="8"/>
  <c r="H33" i="8"/>
  <c r="H32" i="8"/>
  <c r="E30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14" i="8"/>
  <c r="S290" i="7"/>
  <c r="R290" i="7"/>
  <c r="T290" i="7" s="1"/>
  <c r="S288" i="7"/>
  <c r="R288" i="7"/>
  <c r="S287" i="7"/>
  <c r="R287" i="7"/>
  <c r="S286" i="7"/>
  <c r="R286" i="7"/>
  <c r="T286" i="7" s="1"/>
  <c r="S285" i="7"/>
  <c r="R285" i="7"/>
  <c r="T285" i="7" s="1"/>
  <c r="R284" i="7"/>
  <c r="R283" i="7"/>
  <c r="R282" i="7"/>
  <c r="R281" i="7"/>
  <c r="S280" i="7"/>
  <c r="R280" i="7"/>
  <c r="S279" i="7"/>
  <c r="R279" i="7"/>
  <c r="T279" i="7" s="1"/>
  <c r="S278" i="7"/>
  <c r="R278" i="7"/>
  <c r="S277" i="7"/>
  <c r="R277" i="7"/>
  <c r="S276" i="7"/>
  <c r="R276" i="7"/>
  <c r="S275" i="7"/>
  <c r="R275" i="7"/>
  <c r="T275" i="7" s="1"/>
  <c r="S274" i="7"/>
  <c r="R274" i="7"/>
  <c r="S273" i="7"/>
  <c r="R273" i="7"/>
  <c r="S272" i="7"/>
  <c r="R272" i="7"/>
  <c r="S271" i="7"/>
  <c r="R271" i="7"/>
  <c r="T271" i="7" s="1"/>
  <c r="S270" i="7"/>
  <c r="R270" i="7"/>
  <c r="S269" i="7"/>
  <c r="R269" i="7"/>
  <c r="S268" i="7"/>
  <c r="R268" i="7"/>
  <c r="R267" i="7"/>
  <c r="R266" i="7"/>
  <c r="R265" i="7"/>
  <c r="S264" i="7"/>
  <c r="R264" i="7"/>
  <c r="S263" i="7"/>
  <c r="R263" i="7"/>
  <c r="S262" i="7"/>
  <c r="T262" i="7" s="1"/>
  <c r="R262" i="7"/>
  <c r="S261" i="7"/>
  <c r="T261" i="7" s="1"/>
  <c r="R261" i="7"/>
  <c r="S260" i="7"/>
  <c r="R260" i="7"/>
  <c r="S259" i="7"/>
  <c r="R259" i="7"/>
  <c r="S258" i="7"/>
  <c r="T258" i="7" s="1"/>
  <c r="R258" i="7"/>
  <c r="S257" i="7"/>
  <c r="T257" i="7" s="1"/>
  <c r="R257" i="7"/>
  <c r="S256" i="7"/>
  <c r="R256" i="7"/>
  <c r="S255" i="7"/>
  <c r="R255" i="7"/>
  <c r="S254" i="7"/>
  <c r="T254" i="7" s="1"/>
  <c r="R254" i="7"/>
  <c r="S253" i="7"/>
  <c r="T253" i="7" s="1"/>
  <c r="R253" i="7"/>
  <c r="S252" i="7"/>
  <c r="R252" i="7"/>
  <c r="S251" i="7"/>
  <c r="R251" i="7"/>
  <c r="S250" i="7"/>
  <c r="T250" i="7" s="1"/>
  <c r="R250" i="7"/>
  <c r="S249" i="7"/>
  <c r="R249" i="7"/>
  <c r="S248" i="7"/>
  <c r="R248" i="7"/>
  <c r="R247" i="7"/>
  <c r="R246" i="7"/>
  <c r="S245" i="7"/>
  <c r="R245" i="7"/>
  <c r="S244" i="7"/>
  <c r="T244" i="7" s="1"/>
  <c r="R244" i="7"/>
  <c r="S243" i="7"/>
  <c r="R243" i="7"/>
  <c r="S242" i="7"/>
  <c r="R242" i="7"/>
  <c r="S241" i="7"/>
  <c r="R241" i="7"/>
  <c r="S240" i="7"/>
  <c r="T240" i="7" s="1"/>
  <c r="R240" i="7"/>
  <c r="S239" i="7"/>
  <c r="R239" i="7"/>
  <c r="S238" i="7"/>
  <c r="R238" i="7"/>
  <c r="T238" i="7" s="1"/>
  <c r="S237" i="7"/>
  <c r="R237" i="7"/>
  <c r="S236" i="7"/>
  <c r="T236" i="7" s="1"/>
  <c r="R236" i="7"/>
  <c r="S235" i="7"/>
  <c r="R235" i="7"/>
  <c r="S234" i="7"/>
  <c r="R234" i="7"/>
  <c r="S233" i="7"/>
  <c r="R233" i="7"/>
  <c r="S232" i="7"/>
  <c r="R232" i="7"/>
  <c r="S231" i="7"/>
  <c r="R231" i="7"/>
  <c r="S230" i="7"/>
  <c r="R230" i="7"/>
  <c r="S229" i="7"/>
  <c r="R229" i="7"/>
  <c r="S228" i="7"/>
  <c r="T228" i="7" s="1"/>
  <c r="R228" i="7"/>
  <c r="S227" i="7"/>
  <c r="R227" i="7"/>
  <c r="S226" i="7"/>
  <c r="R226" i="7"/>
  <c r="S225" i="7"/>
  <c r="R225" i="7"/>
  <c r="S224" i="7"/>
  <c r="T224" i="7" s="1"/>
  <c r="R224" i="7"/>
  <c r="S223" i="7"/>
  <c r="R223" i="7"/>
  <c r="S222" i="7"/>
  <c r="R222" i="7"/>
  <c r="T222" i="7" s="1"/>
  <c r="S221" i="7"/>
  <c r="R221" i="7"/>
  <c r="S220" i="7"/>
  <c r="T220" i="7" s="1"/>
  <c r="R220" i="7"/>
  <c r="S219" i="7"/>
  <c r="R219" i="7"/>
  <c r="S218" i="7"/>
  <c r="R218" i="7"/>
  <c r="S217" i="7"/>
  <c r="R217" i="7"/>
  <c r="S216" i="7"/>
  <c r="T216" i="7" s="1"/>
  <c r="R216" i="7"/>
  <c r="S215" i="7"/>
  <c r="R215" i="7"/>
  <c r="S214" i="7"/>
  <c r="R214" i="7"/>
  <c r="T214" i="7" s="1"/>
  <c r="S213" i="7"/>
  <c r="R213" i="7"/>
  <c r="S212" i="7"/>
  <c r="T212" i="7" s="1"/>
  <c r="R212" i="7"/>
  <c r="S211" i="7"/>
  <c r="R211" i="7"/>
  <c r="S210" i="7"/>
  <c r="R210" i="7"/>
  <c r="S209" i="7"/>
  <c r="R209" i="7"/>
  <c r="S208" i="7"/>
  <c r="T208" i="7" s="1"/>
  <c r="R208" i="7"/>
  <c r="S207" i="7"/>
  <c r="R207" i="7"/>
  <c r="S206" i="7"/>
  <c r="R206" i="7"/>
  <c r="T206" i="7" s="1"/>
  <c r="S205" i="7"/>
  <c r="R205" i="7"/>
  <c r="S204" i="7"/>
  <c r="T204" i="7" s="1"/>
  <c r="R204" i="7"/>
  <c r="S203" i="7"/>
  <c r="R203" i="7"/>
  <c r="S202" i="7"/>
  <c r="R202" i="7"/>
  <c r="S201" i="7"/>
  <c r="R201" i="7"/>
  <c r="R200" i="7"/>
  <c r="S199" i="7"/>
  <c r="R199" i="7"/>
  <c r="S198" i="7"/>
  <c r="R198" i="7"/>
  <c r="S197" i="7"/>
  <c r="R197" i="7"/>
  <c r="S196" i="7"/>
  <c r="R196" i="7"/>
  <c r="T196" i="7" s="1"/>
  <c r="S195" i="7"/>
  <c r="R195" i="7"/>
  <c r="S194" i="7"/>
  <c r="R194" i="7"/>
  <c r="T194" i="7" s="1"/>
  <c r="S193" i="7"/>
  <c r="R193" i="7"/>
  <c r="S192" i="7"/>
  <c r="R192" i="7"/>
  <c r="T192" i="7" s="1"/>
  <c r="S191" i="7"/>
  <c r="R191" i="7"/>
  <c r="S190" i="7"/>
  <c r="R190" i="7"/>
  <c r="S189" i="7"/>
  <c r="R189" i="7"/>
  <c r="S188" i="7"/>
  <c r="R188" i="7"/>
  <c r="T188" i="7" s="1"/>
  <c r="S187" i="7"/>
  <c r="R187" i="7"/>
  <c r="S186" i="7"/>
  <c r="R186" i="7"/>
  <c r="T186" i="7" s="1"/>
  <c r="S185" i="7"/>
  <c r="R185" i="7"/>
  <c r="S184" i="7"/>
  <c r="R184" i="7"/>
  <c r="T184" i="7" s="1"/>
  <c r="S183" i="7"/>
  <c r="R183" i="7"/>
  <c r="S182" i="7"/>
  <c r="R182" i="7"/>
  <c r="S181" i="7"/>
  <c r="R181" i="7"/>
  <c r="S180" i="7"/>
  <c r="R180" i="7"/>
  <c r="T180" i="7" s="1"/>
  <c r="S179" i="7"/>
  <c r="R179" i="7"/>
  <c r="S178" i="7"/>
  <c r="R178" i="7"/>
  <c r="T178" i="7" s="1"/>
  <c r="S169" i="7"/>
  <c r="R169" i="7"/>
  <c r="S168" i="7"/>
  <c r="R168" i="7"/>
  <c r="T168" i="7" s="1"/>
  <c r="S167" i="7"/>
  <c r="R167" i="7"/>
  <c r="R166" i="7"/>
  <c r="R165" i="7"/>
  <c r="R164" i="7"/>
  <c r="R163" i="7"/>
  <c r="S162" i="7"/>
  <c r="R162" i="7"/>
  <c r="T162" i="7" s="1"/>
  <c r="S161" i="7"/>
  <c r="R161" i="7"/>
  <c r="S160" i="7"/>
  <c r="R160" i="7"/>
  <c r="S159" i="7"/>
  <c r="R159" i="7"/>
  <c r="S158" i="7"/>
  <c r="R158" i="7"/>
  <c r="S157" i="7"/>
  <c r="R157" i="7"/>
  <c r="S156" i="7"/>
  <c r="R156" i="7"/>
  <c r="S155" i="7"/>
  <c r="R155" i="7"/>
  <c r="S154" i="7"/>
  <c r="R154" i="7"/>
  <c r="S153" i="7"/>
  <c r="R153" i="7"/>
  <c r="R152" i="7"/>
  <c r="R151" i="7"/>
  <c r="R150" i="7"/>
  <c r="R149" i="7"/>
  <c r="S148" i="7"/>
  <c r="R148" i="7"/>
  <c r="S147" i="7"/>
  <c r="R147" i="7"/>
  <c r="S146" i="7"/>
  <c r="R146" i="7"/>
  <c r="T146" i="7" s="1"/>
  <c r="S145" i="7"/>
  <c r="R145" i="7"/>
  <c r="S144" i="7"/>
  <c r="R144" i="7"/>
  <c r="T144" i="7" s="1"/>
  <c r="R142" i="7"/>
  <c r="S141" i="7"/>
  <c r="R141" i="7"/>
  <c r="S140" i="7"/>
  <c r="R140" i="7"/>
  <c r="S139" i="7"/>
  <c r="R139" i="7"/>
  <c r="S138" i="7"/>
  <c r="R138" i="7"/>
  <c r="S137" i="7"/>
  <c r="R137" i="7"/>
  <c r="S136" i="7"/>
  <c r="R136" i="7"/>
  <c r="S135" i="7"/>
  <c r="R135" i="7"/>
  <c r="S134" i="7"/>
  <c r="T134" i="7" s="1"/>
  <c r="R134" i="7"/>
  <c r="S129" i="7"/>
  <c r="R129" i="7"/>
  <c r="S128" i="7"/>
  <c r="R128" i="7"/>
  <c r="S127" i="7"/>
  <c r="R127" i="7"/>
  <c r="S126" i="7"/>
  <c r="T126" i="7" s="1"/>
  <c r="R126" i="7"/>
  <c r="S125" i="7"/>
  <c r="R125" i="7"/>
  <c r="R124" i="7"/>
  <c r="R123" i="7"/>
  <c r="R122" i="7"/>
  <c r="S121" i="7"/>
  <c r="R121" i="7"/>
  <c r="T121" i="7" s="1"/>
  <c r="S120" i="7"/>
  <c r="R120" i="7"/>
  <c r="S119" i="7"/>
  <c r="R119" i="7"/>
  <c r="S118" i="7"/>
  <c r="R118" i="7"/>
  <c r="S117" i="7"/>
  <c r="R117" i="7"/>
  <c r="T117" i="7" s="1"/>
  <c r="S116" i="7"/>
  <c r="R116" i="7"/>
  <c r="S115" i="7"/>
  <c r="R115" i="7"/>
  <c r="S114" i="7"/>
  <c r="R114" i="7"/>
  <c r="S113" i="7"/>
  <c r="R113" i="7"/>
  <c r="T113" i="7" s="1"/>
  <c r="S112" i="7"/>
  <c r="R112" i="7"/>
  <c r="S111" i="7"/>
  <c r="R111" i="7"/>
  <c r="S110" i="7"/>
  <c r="R110" i="7"/>
  <c r="S109" i="7"/>
  <c r="R109" i="7"/>
  <c r="T109" i="7" s="1"/>
  <c r="R108" i="7"/>
  <c r="R107" i="7"/>
  <c r="R106" i="7"/>
  <c r="S105" i="7"/>
  <c r="R105" i="7"/>
  <c r="S104" i="7"/>
  <c r="R104" i="7"/>
  <c r="S103" i="7"/>
  <c r="T103" i="7" s="1"/>
  <c r="R103" i="7"/>
  <c r="S102" i="7"/>
  <c r="T102" i="7" s="1"/>
  <c r="R102" i="7"/>
  <c r="S101" i="7"/>
  <c r="R101" i="7"/>
  <c r="S100" i="7"/>
  <c r="R100" i="7"/>
  <c r="S99" i="7"/>
  <c r="T99" i="7" s="1"/>
  <c r="R99" i="7"/>
  <c r="S98" i="7"/>
  <c r="T98" i="7" s="1"/>
  <c r="R98" i="7"/>
  <c r="S97" i="7"/>
  <c r="R97" i="7"/>
  <c r="S96" i="7"/>
  <c r="R96" i="7"/>
  <c r="S95" i="7"/>
  <c r="R95" i="7"/>
  <c r="S94" i="7"/>
  <c r="R94" i="7"/>
  <c r="S93" i="7"/>
  <c r="R93" i="7"/>
  <c r="S92" i="7"/>
  <c r="R92" i="7"/>
  <c r="S91" i="7"/>
  <c r="T91" i="7" s="1"/>
  <c r="R91" i="7"/>
  <c r="S90" i="7"/>
  <c r="R90" i="7"/>
  <c r="S89" i="7"/>
  <c r="R89" i="7"/>
  <c r="S88" i="7"/>
  <c r="R88" i="7"/>
  <c r="S87" i="7"/>
  <c r="T87" i="7" s="1"/>
  <c r="R87" i="7"/>
  <c r="R80" i="7"/>
  <c r="S79" i="7"/>
  <c r="R79" i="7"/>
  <c r="S78" i="7"/>
  <c r="R78" i="7"/>
  <c r="S77" i="7"/>
  <c r="R77" i="7"/>
  <c r="T77" i="7" s="1"/>
  <c r="S76" i="7"/>
  <c r="R76" i="7"/>
  <c r="S73" i="7"/>
  <c r="R73" i="7"/>
  <c r="S72" i="7"/>
  <c r="R72" i="7"/>
  <c r="S71" i="7"/>
  <c r="R71" i="7"/>
  <c r="T71" i="7" s="1"/>
  <c r="S70" i="7"/>
  <c r="R70" i="7"/>
  <c r="R69" i="7"/>
  <c r="R68" i="7"/>
  <c r="S67" i="7"/>
  <c r="R67" i="7"/>
  <c r="S66" i="7"/>
  <c r="R66" i="7"/>
  <c r="S65" i="7"/>
  <c r="R65" i="7"/>
  <c r="S64" i="7"/>
  <c r="R64" i="7"/>
  <c r="S63" i="7"/>
  <c r="R63" i="7"/>
  <c r="S62" i="7"/>
  <c r="R62" i="7"/>
  <c r="S61" i="7"/>
  <c r="R61" i="7"/>
  <c r="S60" i="7"/>
  <c r="R60" i="7"/>
  <c r="S59" i="7"/>
  <c r="R59" i="7"/>
  <c r="S58" i="7"/>
  <c r="R58" i="7"/>
  <c r="R57" i="7"/>
  <c r="R56" i="7"/>
  <c r="R55" i="7"/>
  <c r="R54" i="7"/>
  <c r="R53" i="7"/>
  <c r="R52" i="7"/>
  <c r="S49" i="7"/>
  <c r="R49" i="7"/>
  <c r="T49" i="7" s="1"/>
  <c r="S48" i="7"/>
  <c r="R48" i="7"/>
  <c r="S47" i="7"/>
  <c r="R47" i="7"/>
  <c r="S46" i="7"/>
  <c r="R46" i="7"/>
  <c r="R45" i="7"/>
  <c r="S44" i="7"/>
  <c r="T44" i="7" s="1"/>
  <c r="R44" i="7"/>
  <c r="S43" i="7"/>
  <c r="R43" i="7"/>
  <c r="S42" i="7"/>
  <c r="R42" i="7"/>
  <c r="S41" i="7"/>
  <c r="R41" i="7"/>
  <c r="S40" i="7"/>
  <c r="R40" i="7"/>
  <c r="S39" i="7"/>
  <c r="R39" i="7"/>
  <c r="S38" i="7"/>
  <c r="R38" i="7"/>
  <c r="S37" i="7"/>
  <c r="R37" i="7"/>
  <c r="S36" i="7"/>
  <c r="T36" i="7" s="1"/>
  <c r="R36" i="7"/>
  <c r="S34" i="7"/>
  <c r="R34" i="7"/>
  <c r="S33" i="7"/>
  <c r="R33" i="7"/>
  <c r="S32" i="7"/>
  <c r="R32" i="7"/>
  <c r="S31" i="7"/>
  <c r="T31" i="7" s="1"/>
  <c r="R31" i="7"/>
  <c r="S30" i="7"/>
  <c r="R30" i="7"/>
  <c r="S29" i="7"/>
  <c r="R29" i="7"/>
  <c r="S28" i="7"/>
  <c r="R28" i="7"/>
  <c r="S27" i="7"/>
  <c r="T27" i="7" s="1"/>
  <c r="R27" i="7"/>
  <c r="S26" i="7"/>
  <c r="T26" i="7" s="1"/>
  <c r="R26" i="7"/>
  <c r="S25" i="7"/>
  <c r="R25" i="7"/>
  <c r="S24" i="7"/>
  <c r="R24" i="7"/>
  <c r="S23" i="7"/>
  <c r="T23" i="7" s="1"/>
  <c r="R23" i="7"/>
  <c r="S22" i="7"/>
  <c r="T22" i="7" s="1"/>
  <c r="R22" i="7"/>
  <c r="S21" i="7"/>
  <c r="R21" i="7"/>
  <c r="S20" i="7"/>
  <c r="R20" i="7"/>
  <c r="S19" i="7"/>
  <c r="T19" i="7" s="1"/>
  <c r="R19" i="7"/>
  <c r="S18" i="7"/>
  <c r="T18" i="7" s="1"/>
  <c r="R18" i="7"/>
  <c r="S17" i="7"/>
  <c r="R17" i="7"/>
  <c r="S16" i="7"/>
  <c r="R16" i="7"/>
  <c r="S14" i="7"/>
  <c r="R14" i="7"/>
  <c r="P288" i="7"/>
  <c r="Q288" i="7" s="1"/>
  <c r="O288" i="7"/>
  <c r="P287" i="7"/>
  <c r="O287" i="7"/>
  <c r="P286" i="7"/>
  <c r="O286" i="7"/>
  <c r="P285" i="7"/>
  <c r="O285" i="7"/>
  <c r="O284" i="7"/>
  <c r="O283" i="7"/>
  <c r="O282" i="7"/>
  <c r="O281" i="7"/>
  <c r="P280" i="7"/>
  <c r="Q280" i="7" s="1"/>
  <c r="O280" i="7"/>
  <c r="O279" i="7"/>
  <c r="O278" i="7"/>
  <c r="O277" i="7"/>
  <c r="O276" i="7"/>
  <c r="P148" i="7"/>
  <c r="O148" i="7"/>
  <c r="Q148" i="7" s="1"/>
  <c r="P147" i="7"/>
  <c r="O147" i="7"/>
  <c r="P138" i="7"/>
  <c r="Q138" i="7" s="1"/>
  <c r="O138" i="7"/>
  <c r="P120" i="7"/>
  <c r="O120" i="7"/>
  <c r="P51" i="7"/>
  <c r="O51" i="7"/>
  <c r="P50" i="7"/>
  <c r="O50" i="7"/>
  <c r="P41" i="7"/>
  <c r="Q41" i="7" s="1"/>
  <c r="O41" i="7"/>
  <c r="P16" i="7"/>
  <c r="O16" i="7"/>
  <c r="P14" i="7"/>
  <c r="O14" i="7"/>
  <c r="M290" i="7"/>
  <c r="N290" i="7" s="1"/>
  <c r="L290" i="7"/>
  <c r="M279" i="7"/>
  <c r="N279" i="7" s="1"/>
  <c r="L279" i="7"/>
  <c r="M278" i="7"/>
  <c r="L278" i="7"/>
  <c r="M277" i="7"/>
  <c r="L277" i="7"/>
  <c r="M276" i="7"/>
  <c r="L276" i="7"/>
  <c r="M275" i="7"/>
  <c r="N275" i="7" s="1"/>
  <c r="L275" i="7"/>
  <c r="M274" i="7"/>
  <c r="N274" i="7" s="1"/>
  <c r="L274" i="7"/>
  <c r="M273" i="7"/>
  <c r="L273" i="7"/>
  <c r="M272" i="7"/>
  <c r="L272" i="7"/>
  <c r="M271" i="7"/>
  <c r="L271" i="7"/>
  <c r="M270" i="7"/>
  <c r="L270" i="7"/>
  <c r="M269" i="7"/>
  <c r="L269" i="7"/>
  <c r="M268" i="7"/>
  <c r="L268" i="7"/>
  <c r="L267" i="7"/>
  <c r="L266" i="7"/>
  <c r="L265" i="7"/>
  <c r="M264" i="7"/>
  <c r="L264" i="7"/>
  <c r="M263" i="7"/>
  <c r="L263" i="7"/>
  <c r="M262" i="7"/>
  <c r="L262" i="7"/>
  <c r="N262" i="7" s="1"/>
  <c r="M261" i="7"/>
  <c r="L261" i="7"/>
  <c r="N261" i="7" s="1"/>
  <c r="M260" i="7"/>
  <c r="L260" i="7"/>
  <c r="M259" i="7"/>
  <c r="L259" i="7"/>
  <c r="M258" i="7"/>
  <c r="L258" i="7"/>
  <c r="N258" i="7" s="1"/>
  <c r="M257" i="7"/>
  <c r="L257" i="7"/>
  <c r="N257" i="7" s="1"/>
  <c r="M256" i="7"/>
  <c r="L256" i="7"/>
  <c r="M255" i="7"/>
  <c r="L255" i="7"/>
  <c r="N255" i="7" s="1"/>
  <c r="M254" i="7"/>
  <c r="L254" i="7"/>
  <c r="M253" i="7"/>
  <c r="L253" i="7"/>
  <c r="M252" i="7"/>
  <c r="L252" i="7"/>
  <c r="M251" i="7"/>
  <c r="L251" i="7"/>
  <c r="M250" i="7"/>
  <c r="L250" i="7"/>
  <c r="N250" i="7" s="1"/>
  <c r="M249" i="7"/>
  <c r="L249" i="7"/>
  <c r="M248" i="7"/>
  <c r="L248" i="7"/>
  <c r="L247" i="7"/>
  <c r="L246" i="7"/>
  <c r="M245" i="7"/>
  <c r="L245" i="7"/>
  <c r="N245" i="7" s="1"/>
  <c r="M244" i="7"/>
  <c r="L244" i="7"/>
  <c r="N244" i="7" s="1"/>
  <c r="M243" i="7"/>
  <c r="L243" i="7"/>
  <c r="M242" i="7"/>
  <c r="L242" i="7"/>
  <c r="M241" i="7"/>
  <c r="L241" i="7"/>
  <c r="N241" i="7" s="1"/>
  <c r="M240" i="7"/>
  <c r="L240" i="7"/>
  <c r="N240" i="7" s="1"/>
  <c r="M239" i="7"/>
  <c r="L239" i="7"/>
  <c r="M238" i="7"/>
  <c r="L238" i="7"/>
  <c r="N238" i="7" s="1"/>
  <c r="M237" i="7"/>
  <c r="L237" i="7"/>
  <c r="N237" i="7" s="1"/>
  <c r="M236" i="7"/>
  <c r="L236" i="7"/>
  <c r="N236" i="7" s="1"/>
  <c r="M235" i="7"/>
  <c r="L235" i="7"/>
  <c r="M234" i="7"/>
  <c r="L234" i="7"/>
  <c r="M233" i="7"/>
  <c r="L233" i="7"/>
  <c r="N233" i="7" s="1"/>
  <c r="M232" i="7"/>
  <c r="L232" i="7"/>
  <c r="N232" i="7" s="1"/>
  <c r="M231" i="7"/>
  <c r="L231" i="7"/>
  <c r="M230" i="7"/>
  <c r="L230" i="7"/>
  <c r="N230" i="7" s="1"/>
  <c r="M229" i="7"/>
  <c r="L229" i="7"/>
  <c r="N229" i="7" s="1"/>
  <c r="M228" i="7"/>
  <c r="L228" i="7"/>
  <c r="N228" i="7" s="1"/>
  <c r="M227" i="7"/>
  <c r="L227" i="7"/>
  <c r="M226" i="7"/>
  <c r="L226" i="7"/>
  <c r="M225" i="7"/>
  <c r="L225" i="7"/>
  <c r="N225" i="7" s="1"/>
  <c r="M224" i="7"/>
  <c r="L224" i="7"/>
  <c r="N224" i="7" s="1"/>
  <c r="M223" i="7"/>
  <c r="L223" i="7"/>
  <c r="M222" i="7"/>
  <c r="L222" i="7"/>
  <c r="M221" i="7"/>
  <c r="L221" i="7"/>
  <c r="N221" i="7" s="1"/>
  <c r="M220" i="7"/>
  <c r="L220" i="7"/>
  <c r="N220" i="7" s="1"/>
  <c r="M219" i="7"/>
  <c r="L219" i="7"/>
  <c r="M218" i="7"/>
  <c r="L218" i="7"/>
  <c r="M217" i="7"/>
  <c r="L217" i="7"/>
  <c r="M216" i="7"/>
  <c r="L216" i="7"/>
  <c r="N216" i="7" s="1"/>
  <c r="M215" i="7"/>
  <c r="L215" i="7"/>
  <c r="M214" i="7"/>
  <c r="L214" i="7"/>
  <c r="N214" i="7" s="1"/>
  <c r="M213" i="7"/>
  <c r="L213" i="7"/>
  <c r="N213" i="7" s="1"/>
  <c r="M212" i="7"/>
  <c r="L212" i="7"/>
  <c r="N212" i="7" s="1"/>
  <c r="M211" i="7"/>
  <c r="L211" i="7"/>
  <c r="M210" i="7"/>
  <c r="L210" i="7"/>
  <c r="M209" i="7"/>
  <c r="L209" i="7"/>
  <c r="N209" i="7" s="1"/>
  <c r="M208" i="7"/>
  <c r="L208" i="7"/>
  <c r="N208" i="7" s="1"/>
  <c r="M207" i="7"/>
  <c r="L207" i="7"/>
  <c r="M206" i="7"/>
  <c r="L206" i="7"/>
  <c r="M205" i="7"/>
  <c r="L205" i="7"/>
  <c r="N205" i="7" s="1"/>
  <c r="M204" i="7"/>
  <c r="L204" i="7"/>
  <c r="N204" i="7" s="1"/>
  <c r="M203" i="7"/>
  <c r="L203" i="7"/>
  <c r="M202" i="7"/>
  <c r="L202" i="7"/>
  <c r="M201" i="7"/>
  <c r="L201" i="7"/>
  <c r="L200" i="7"/>
  <c r="M199" i="7"/>
  <c r="L199" i="7"/>
  <c r="M198" i="7"/>
  <c r="L198" i="7"/>
  <c r="M197" i="7"/>
  <c r="L197" i="7"/>
  <c r="M196" i="7"/>
  <c r="L196" i="7"/>
  <c r="M195" i="7"/>
  <c r="L195" i="7"/>
  <c r="M194" i="7"/>
  <c r="L194" i="7"/>
  <c r="M193" i="7"/>
  <c r="N193" i="7" s="1"/>
  <c r="L193" i="7"/>
  <c r="M192" i="7"/>
  <c r="L192" i="7"/>
  <c r="M191" i="7"/>
  <c r="N191" i="7" s="1"/>
  <c r="L191" i="7"/>
  <c r="M190" i="7"/>
  <c r="L190" i="7"/>
  <c r="M189" i="7"/>
  <c r="L189" i="7"/>
  <c r="M188" i="7"/>
  <c r="L188" i="7"/>
  <c r="M187" i="7"/>
  <c r="L187" i="7"/>
  <c r="M186" i="7"/>
  <c r="L186" i="7"/>
  <c r="M185" i="7"/>
  <c r="L185" i="7"/>
  <c r="M184" i="7"/>
  <c r="L184" i="7"/>
  <c r="M183" i="7"/>
  <c r="N183" i="7" s="1"/>
  <c r="L183" i="7"/>
  <c r="M182" i="7"/>
  <c r="L182" i="7"/>
  <c r="M181" i="7"/>
  <c r="L181" i="7"/>
  <c r="M180" i="7"/>
  <c r="L180" i="7"/>
  <c r="M179" i="7"/>
  <c r="L179" i="7"/>
  <c r="M178" i="7"/>
  <c r="L178" i="7"/>
  <c r="M177" i="7"/>
  <c r="N177" i="7" s="1"/>
  <c r="L177" i="7"/>
  <c r="M176" i="7"/>
  <c r="N176" i="7" s="1"/>
  <c r="L176" i="7"/>
  <c r="M175" i="7"/>
  <c r="L175" i="7"/>
  <c r="M174" i="7"/>
  <c r="L174" i="7"/>
  <c r="M173" i="7"/>
  <c r="N173" i="7" s="1"/>
  <c r="L173" i="7"/>
  <c r="M172" i="7"/>
  <c r="L172" i="7"/>
  <c r="M171" i="7"/>
  <c r="L171" i="7"/>
  <c r="M170" i="7"/>
  <c r="L170" i="7"/>
  <c r="M169" i="7"/>
  <c r="N169" i="7" s="1"/>
  <c r="L169" i="7"/>
  <c r="M168" i="7"/>
  <c r="L168" i="7"/>
  <c r="M167" i="7"/>
  <c r="L167" i="7"/>
  <c r="M166" i="7"/>
  <c r="L166" i="7"/>
  <c r="L165" i="7"/>
  <c r="M164" i="7"/>
  <c r="L164" i="7"/>
  <c r="N164" i="7" s="1"/>
  <c r="M163" i="7"/>
  <c r="L163" i="7"/>
  <c r="M162" i="7"/>
  <c r="L162" i="7"/>
  <c r="M161" i="7"/>
  <c r="N161" i="7" s="1"/>
  <c r="L161" i="7"/>
  <c r="M160" i="7"/>
  <c r="L160" i="7"/>
  <c r="N160" i="7" s="1"/>
  <c r="M159" i="7"/>
  <c r="L159" i="7"/>
  <c r="M158" i="7"/>
  <c r="L158" i="7"/>
  <c r="M157" i="7"/>
  <c r="L157" i="7"/>
  <c r="M156" i="7"/>
  <c r="L156" i="7"/>
  <c r="N156" i="7" s="1"/>
  <c r="M155" i="7"/>
  <c r="L155" i="7"/>
  <c r="N155" i="7" s="1"/>
  <c r="M154" i="7"/>
  <c r="L154" i="7"/>
  <c r="M153" i="7"/>
  <c r="L153" i="7"/>
  <c r="N153" i="7" s="1"/>
  <c r="L152" i="7"/>
  <c r="L151" i="7"/>
  <c r="L150" i="7"/>
  <c r="L149" i="7"/>
  <c r="M146" i="7"/>
  <c r="L146" i="7"/>
  <c r="M145" i="7"/>
  <c r="L145" i="7"/>
  <c r="N145" i="7" s="1"/>
  <c r="M144" i="7"/>
  <c r="L144" i="7"/>
  <c r="N144" i="7" s="1"/>
  <c r="M143" i="7"/>
  <c r="L143" i="7"/>
  <c r="M142" i="7"/>
  <c r="L142" i="7"/>
  <c r="M141" i="7"/>
  <c r="L141" i="7"/>
  <c r="M140" i="7"/>
  <c r="L140" i="7"/>
  <c r="N140" i="7" s="1"/>
  <c r="M139" i="7"/>
  <c r="N139" i="7" s="1"/>
  <c r="L139" i="7"/>
  <c r="M138" i="7"/>
  <c r="L138" i="7"/>
  <c r="M137" i="7"/>
  <c r="L137" i="7"/>
  <c r="N137" i="7" s="1"/>
  <c r="M136" i="7"/>
  <c r="L136" i="7"/>
  <c r="N136" i="7" s="1"/>
  <c r="M135" i="7"/>
  <c r="L135" i="7"/>
  <c r="M134" i="7"/>
  <c r="L134" i="7"/>
  <c r="L133" i="7"/>
  <c r="L132" i="7"/>
  <c r="L131" i="7"/>
  <c r="L130" i="7"/>
  <c r="M129" i="7"/>
  <c r="L129" i="7"/>
  <c r="M128" i="7"/>
  <c r="L128" i="7"/>
  <c r="N128" i="7" s="1"/>
  <c r="M127" i="7"/>
  <c r="L127" i="7"/>
  <c r="M126" i="7"/>
  <c r="L126" i="7"/>
  <c r="N126" i="7" s="1"/>
  <c r="M125" i="7"/>
  <c r="N125" i="7" s="1"/>
  <c r="L125" i="7"/>
  <c r="L124" i="7"/>
  <c r="L123" i="7"/>
  <c r="L122" i="7"/>
  <c r="M121" i="7"/>
  <c r="L121" i="7"/>
  <c r="M120" i="7"/>
  <c r="L120" i="7"/>
  <c r="M119" i="7"/>
  <c r="L119" i="7"/>
  <c r="M118" i="7"/>
  <c r="L118" i="7"/>
  <c r="M117" i="7"/>
  <c r="N117" i="7" s="1"/>
  <c r="L117" i="7"/>
  <c r="M116" i="7"/>
  <c r="L116" i="7"/>
  <c r="M115" i="7"/>
  <c r="N115" i="7" s="1"/>
  <c r="L115" i="7"/>
  <c r="M114" i="7"/>
  <c r="L114" i="7"/>
  <c r="M113" i="7"/>
  <c r="L113" i="7"/>
  <c r="M112" i="7"/>
  <c r="L112" i="7"/>
  <c r="M111" i="7"/>
  <c r="L111" i="7"/>
  <c r="M110" i="7"/>
  <c r="L110" i="7"/>
  <c r="M109" i="7"/>
  <c r="L109" i="7"/>
  <c r="L108" i="7"/>
  <c r="L107" i="7"/>
  <c r="L106" i="7"/>
  <c r="M105" i="7"/>
  <c r="L105" i="7"/>
  <c r="M104" i="7"/>
  <c r="L104" i="7"/>
  <c r="N104" i="7" s="1"/>
  <c r="M103" i="7"/>
  <c r="L103" i="7"/>
  <c r="N103" i="7" s="1"/>
  <c r="M102" i="7"/>
  <c r="L102" i="7"/>
  <c r="M101" i="7"/>
  <c r="L101" i="7"/>
  <c r="M100" i="7"/>
  <c r="L100" i="7"/>
  <c r="N100" i="7" s="1"/>
  <c r="M99" i="7"/>
  <c r="L99" i="7"/>
  <c r="N99" i="7" s="1"/>
  <c r="M98" i="7"/>
  <c r="N98" i="7" s="1"/>
  <c r="L98" i="7"/>
  <c r="M97" i="7"/>
  <c r="L97" i="7"/>
  <c r="M96" i="7"/>
  <c r="L96" i="7"/>
  <c r="N96" i="7" s="1"/>
  <c r="M95" i="7"/>
  <c r="L95" i="7"/>
  <c r="N95" i="7" s="1"/>
  <c r="M94" i="7"/>
  <c r="N94" i="7" s="1"/>
  <c r="L94" i="7"/>
  <c r="M93" i="7"/>
  <c r="L93" i="7"/>
  <c r="M92" i="7"/>
  <c r="L92" i="7"/>
  <c r="N92" i="7" s="1"/>
  <c r="M91" i="7"/>
  <c r="L91" i="7"/>
  <c r="M90" i="7"/>
  <c r="L90" i="7"/>
  <c r="M89" i="7"/>
  <c r="L89" i="7"/>
  <c r="M88" i="7"/>
  <c r="L88" i="7"/>
  <c r="N88" i="7" s="1"/>
  <c r="M87" i="7"/>
  <c r="L87" i="7"/>
  <c r="N87" i="7" s="1"/>
  <c r="M86" i="7"/>
  <c r="L86" i="7"/>
  <c r="N86" i="7" s="1"/>
  <c r="M85" i="7"/>
  <c r="L85" i="7"/>
  <c r="M84" i="7"/>
  <c r="L84" i="7"/>
  <c r="M83" i="7"/>
  <c r="L83" i="7"/>
  <c r="N83" i="7" s="1"/>
  <c r="M82" i="7"/>
  <c r="L82" i="7"/>
  <c r="M81" i="7"/>
  <c r="L81" i="7"/>
  <c r="L80" i="7"/>
  <c r="M79" i="7"/>
  <c r="L79" i="7"/>
  <c r="M78" i="7"/>
  <c r="N78" i="7" s="1"/>
  <c r="L78" i="7"/>
  <c r="M77" i="7"/>
  <c r="L77" i="7"/>
  <c r="M76" i="7"/>
  <c r="L76" i="7"/>
  <c r="N76" i="7" s="1"/>
  <c r="M75" i="7"/>
  <c r="L75" i="7"/>
  <c r="M74" i="7"/>
  <c r="N74" i="7" s="1"/>
  <c r="L74" i="7"/>
  <c r="M73" i="7"/>
  <c r="L73" i="7"/>
  <c r="M72" i="7"/>
  <c r="L72" i="7"/>
  <c r="N72" i="7" s="1"/>
  <c r="M71" i="7"/>
  <c r="L71" i="7"/>
  <c r="M70" i="7"/>
  <c r="N70" i="7" s="1"/>
  <c r="L70" i="7"/>
  <c r="L69" i="7"/>
  <c r="L68" i="7"/>
  <c r="M67" i="7"/>
  <c r="L67" i="7"/>
  <c r="N67" i="7" s="1"/>
  <c r="M66" i="7"/>
  <c r="N66" i="7" s="1"/>
  <c r="L66" i="7"/>
  <c r="M65" i="7"/>
  <c r="N65" i="7" s="1"/>
  <c r="L65" i="7"/>
  <c r="M64" i="7"/>
  <c r="N64" i="7" s="1"/>
  <c r="L64" i="7"/>
  <c r="M63" i="7"/>
  <c r="L63" i="7"/>
  <c r="M62" i="7"/>
  <c r="L62" i="7"/>
  <c r="M61" i="7"/>
  <c r="N61" i="7" s="1"/>
  <c r="L61" i="7"/>
  <c r="M60" i="7"/>
  <c r="N60" i="7" s="1"/>
  <c r="L60" i="7"/>
  <c r="M59" i="7"/>
  <c r="L59" i="7"/>
  <c r="M58" i="7"/>
  <c r="L58" i="7"/>
  <c r="L57" i="7"/>
  <c r="L56" i="7"/>
  <c r="L55" i="7"/>
  <c r="L54" i="7"/>
  <c r="L53" i="7"/>
  <c r="L52" i="7"/>
  <c r="M49" i="7"/>
  <c r="N49" i="7" s="1"/>
  <c r="L49" i="7"/>
  <c r="M48" i="7"/>
  <c r="N48" i="7" s="1"/>
  <c r="L48" i="7"/>
  <c r="M47" i="7"/>
  <c r="N47" i="7" s="1"/>
  <c r="L47" i="7"/>
  <c r="M46" i="7"/>
  <c r="L46" i="7"/>
  <c r="L45" i="7"/>
  <c r="M44" i="7"/>
  <c r="L44" i="7"/>
  <c r="M43" i="7"/>
  <c r="N43" i="7" s="1"/>
  <c r="L43" i="7"/>
  <c r="M42" i="7"/>
  <c r="L42" i="7"/>
  <c r="M41" i="7"/>
  <c r="N41" i="7" s="1"/>
  <c r="L41" i="7"/>
  <c r="M40" i="7"/>
  <c r="L40" i="7"/>
  <c r="M39" i="7"/>
  <c r="L39" i="7"/>
  <c r="M38" i="7"/>
  <c r="L38" i="7"/>
  <c r="M37" i="7"/>
  <c r="L37" i="7"/>
  <c r="M36" i="7"/>
  <c r="L36" i="7"/>
  <c r="M35" i="7"/>
  <c r="N35" i="7" s="1"/>
  <c r="L35" i="7"/>
  <c r="M34" i="7"/>
  <c r="L34" i="7"/>
  <c r="M33" i="7"/>
  <c r="N33" i="7" s="1"/>
  <c r="L33" i="7"/>
  <c r="M32" i="7"/>
  <c r="L32" i="7"/>
  <c r="M31" i="7"/>
  <c r="L31" i="7"/>
  <c r="M30" i="7"/>
  <c r="L30" i="7"/>
  <c r="M29" i="7"/>
  <c r="L29" i="7"/>
  <c r="M28" i="7"/>
  <c r="L28" i="7"/>
  <c r="M27" i="7"/>
  <c r="N27" i="7" s="1"/>
  <c r="L27" i="7"/>
  <c r="M26" i="7"/>
  <c r="L26" i="7"/>
  <c r="M25" i="7"/>
  <c r="N25" i="7" s="1"/>
  <c r="L25" i="7"/>
  <c r="M24" i="7"/>
  <c r="L24" i="7"/>
  <c r="M23" i="7"/>
  <c r="L23" i="7"/>
  <c r="M22" i="7"/>
  <c r="L22" i="7"/>
  <c r="M21" i="7"/>
  <c r="L21" i="7"/>
  <c r="M20" i="7"/>
  <c r="L20" i="7"/>
  <c r="M19" i="7"/>
  <c r="L19" i="7"/>
  <c r="M18" i="7"/>
  <c r="L18" i="7"/>
  <c r="M17" i="7"/>
  <c r="N17" i="7" s="1"/>
  <c r="L17" i="7"/>
  <c r="M16" i="7"/>
  <c r="L16" i="7"/>
  <c r="M14" i="7"/>
  <c r="L14" i="7"/>
  <c r="N14" i="7" s="1"/>
  <c r="T288" i="7"/>
  <c r="T287" i="7"/>
  <c r="Q287" i="7"/>
  <c r="Q286" i="7"/>
  <c r="T280" i="7"/>
  <c r="N278" i="7"/>
  <c r="T277" i="7"/>
  <c r="N277" i="7"/>
  <c r="T276" i="7"/>
  <c r="T273" i="7"/>
  <c r="N273" i="7"/>
  <c r="T272" i="7"/>
  <c r="N271" i="7"/>
  <c r="T270" i="7"/>
  <c r="N270" i="7"/>
  <c r="T269" i="7"/>
  <c r="N269" i="7"/>
  <c r="T268" i="7"/>
  <c r="T264" i="7"/>
  <c r="N264" i="7"/>
  <c r="T263" i="7"/>
  <c r="N263" i="7"/>
  <c r="T260" i="7"/>
  <c r="N260" i="7"/>
  <c r="T259" i="7"/>
  <c r="N259" i="7"/>
  <c r="T256" i="7"/>
  <c r="N256" i="7"/>
  <c r="T255" i="7"/>
  <c r="N254" i="7"/>
  <c r="N253" i="7"/>
  <c r="T252" i="7"/>
  <c r="N252" i="7"/>
  <c r="T251" i="7"/>
  <c r="N251" i="7"/>
  <c r="T249" i="7"/>
  <c r="N249" i="7"/>
  <c r="T248" i="7"/>
  <c r="N248" i="7"/>
  <c r="T245" i="7"/>
  <c r="T243" i="7"/>
  <c r="N243" i="7"/>
  <c r="N242" i="7"/>
  <c r="T241" i="7"/>
  <c r="T239" i="7"/>
  <c r="N239" i="7"/>
  <c r="T237" i="7"/>
  <c r="T235" i="7"/>
  <c r="N235" i="7"/>
  <c r="N234" i="7"/>
  <c r="T233" i="7"/>
  <c r="T232" i="7"/>
  <c r="T231" i="7"/>
  <c r="N231" i="7"/>
  <c r="T229" i="7"/>
  <c r="T227" i="7"/>
  <c r="N227" i="7"/>
  <c r="T226" i="7"/>
  <c r="N226" i="7"/>
  <c r="T225" i="7"/>
  <c r="T223" i="7"/>
  <c r="N223" i="7"/>
  <c r="N222" i="7"/>
  <c r="T221" i="7"/>
  <c r="T219" i="7"/>
  <c r="N219" i="7"/>
  <c r="N218" i="7"/>
  <c r="T217" i="7"/>
  <c r="N217" i="7"/>
  <c r="T215" i="7"/>
  <c r="N215" i="7"/>
  <c r="T213" i="7"/>
  <c r="T211" i="7"/>
  <c r="N211" i="7"/>
  <c r="N210" i="7"/>
  <c r="T209" i="7"/>
  <c r="T207" i="7"/>
  <c r="N207" i="7"/>
  <c r="N206" i="7"/>
  <c r="T205" i="7"/>
  <c r="T203" i="7"/>
  <c r="N203" i="7"/>
  <c r="N202" i="7"/>
  <c r="T201" i="7"/>
  <c r="N201" i="7"/>
  <c r="T199" i="7"/>
  <c r="N199" i="7"/>
  <c r="T198" i="7"/>
  <c r="N198" i="7"/>
  <c r="T197" i="7"/>
  <c r="N197" i="7"/>
  <c r="T195" i="7"/>
  <c r="N195" i="7"/>
  <c r="N194" i="7"/>
  <c r="T193" i="7"/>
  <c r="T191" i="7"/>
  <c r="N190" i="7"/>
  <c r="T189" i="7"/>
  <c r="N189" i="7"/>
  <c r="T187" i="7"/>
  <c r="N187" i="7"/>
  <c r="N186" i="7"/>
  <c r="T185" i="7"/>
  <c r="N185" i="7"/>
  <c r="T183" i="7"/>
  <c r="N182" i="7"/>
  <c r="T181" i="7"/>
  <c r="N181" i="7"/>
  <c r="T179" i="7"/>
  <c r="N179" i="7"/>
  <c r="N178" i="7"/>
  <c r="N175" i="7"/>
  <c r="N174" i="7"/>
  <c r="N171" i="7"/>
  <c r="N170" i="7"/>
  <c r="T169" i="7"/>
  <c r="T167" i="7"/>
  <c r="N167" i="7"/>
  <c r="N166" i="7"/>
  <c r="N163" i="7"/>
  <c r="N162" i="7"/>
  <c r="T161" i="7"/>
  <c r="T160" i="7"/>
  <c r="T159" i="7"/>
  <c r="N159" i="7"/>
  <c r="N158" i="7"/>
  <c r="T157" i="7"/>
  <c r="N157" i="7"/>
  <c r="T156" i="7"/>
  <c r="T155" i="7"/>
  <c r="N154" i="7"/>
  <c r="T153" i="7"/>
  <c r="T148" i="7"/>
  <c r="T147" i="7"/>
  <c r="N146" i="7"/>
  <c r="T145" i="7"/>
  <c r="N143" i="7"/>
  <c r="N142" i="7"/>
  <c r="T141" i="7"/>
  <c r="N141" i="7"/>
  <c r="T140" i="7"/>
  <c r="T139" i="7"/>
  <c r="N138" i="7"/>
  <c r="T137" i="7"/>
  <c r="T136" i="7"/>
  <c r="T135" i="7"/>
  <c r="N135" i="7"/>
  <c r="N134" i="7"/>
  <c r="T129" i="7"/>
  <c r="N129" i="7"/>
  <c r="T128" i="7"/>
  <c r="T127" i="7"/>
  <c r="N127" i="7"/>
  <c r="T125" i="7"/>
  <c r="N121" i="7"/>
  <c r="T120" i="7"/>
  <c r="Q120" i="7"/>
  <c r="T119" i="7"/>
  <c r="N119" i="7"/>
  <c r="N118" i="7"/>
  <c r="T116" i="7"/>
  <c r="T115" i="7"/>
  <c r="N114" i="7"/>
  <c r="N113" i="7"/>
  <c r="T112" i="7"/>
  <c r="T111" i="7"/>
  <c r="N111" i="7"/>
  <c r="N110" i="7"/>
  <c r="N109" i="7"/>
  <c r="T105" i="7"/>
  <c r="N105" i="7"/>
  <c r="T104" i="7"/>
  <c r="N102" i="7"/>
  <c r="T101" i="7"/>
  <c r="N101" i="7"/>
  <c r="T100" i="7"/>
  <c r="T97" i="7"/>
  <c r="N97" i="7"/>
  <c r="T96" i="7"/>
  <c r="T95" i="7"/>
  <c r="T94" i="7"/>
  <c r="T93" i="7"/>
  <c r="N93" i="7"/>
  <c r="T92" i="7"/>
  <c r="N91" i="7"/>
  <c r="N90" i="7"/>
  <c r="T89" i="7"/>
  <c r="N89" i="7"/>
  <c r="T88" i="7"/>
  <c r="N85" i="7"/>
  <c r="N82" i="7"/>
  <c r="N81" i="7"/>
  <c r="T79" i="7"/>
  <c r="N79" i="7"/>
  <c r="N77" i="7"/>
  <c r="T76" i="7"/>
  <c r="N75" i="7"/>
  <c r="T73" i="7"/>
  <c r="N73" i="7"/>
  <c r="T72" i="7"/>
  <c r="N71" i="7"/>
  <c r="T67" i="7"/>
  <c r="T65" i="7"/>
  <c r="T64" i="7"/>
  <c r="T63" i="7"/>
  <c r="N63" i="7"/>
  <c r="N62" i="7"/>
  <c r="T61" i="7"/>
  <c r="T60" i="7"/>
  <c r="T59" i="7"/>
  <c r="N59" i="7"/>
  <c r="N58" i="7"/>
  <c r="Q51" i="7"/>
  <c r="Q50" i="7"/>
  <c r="T48" i="7"/>
  <c r="T47" i="7"/>
  <c r="N46" i="7"/>
  <c r="T43" i="7"/>
  <c r="N42" i="7"/>
  <c r="T41" i="7"/>
  <c r="T40" i="7"/>
  <c r="T39" i="7"/>
  <c r="N39" i="7"/>
  <c r="N38" i="7"/>
  <c r="T37" i="7"/>
  <c r="N37" i="7"/>
  <c r="T34" i="7"/>
  <c r="N34" i="7"/>
  <c r="T33" i="7"/>
  <c r="T32" i="7"/>
  <c r="N31" i="7"/>
  <c r="N30" i="7"/>
  <c r="T29" i="7"/>
  <c r="N29" i="7"/>
  <c r="T28" i="7"/>
  <c r="N26" i="7"/>
  <c r="T25" i="7"/>
  <c r="T24" i="7"/>
  <c r="N23" i="7"/>
  <c r="N22" i="7"/>
  <c r="T21" i="7"/>
  <c r="N21" i="7"/>
  <c r="T20" i="7"/>
  <c r="N19" i="7"/>
  <c r="N18" i="7"/>
  <c r="T17" i="7"/>
  <c r="T16" i="7"/>
  <c r="Q14" i="7"/>
  <c r="K290" i="7"/>
  <c r="K288" i="7"/>
  <c r="K287" i="7"/>
  <c r="K286" i="7"/>
  <c r="K285" i="7"/>
  <c r="K280" i="7"/>
  <c r="K279" i="7"/>
  <c r="K278" i="7"/>
  <c r="K277" i="7"/>
  <c r="K276" i="7"/>
  <c r="K275" i="7"/>
  <c r="K274" i="7"/>
  <c r="K273" i="7"/>
  <c r="K272" i="7"/>
  <c r="K271" i="7"/>
  <c r="K270" i="7"/>
  <c r="K269" i="7"/>
  <c r="K268" i="7"/>
  <c r="K264" i="7"/>
  <c r="K263" i="7"/>
  <c r="K262" i="7"/>
  <c r="K261" i="7"/>
  <c r="K260" i="7"/>
  <c r="K259" i="7"/>
  <c r="K258" i="7"/>
  <c r="K257" i="7"/>
  <c r="K256" i="7"/>
  <c r="K255" i="7"/>
  <c r="K254" i="7"/>
  <c r="K253" i="7"/>
  <c r="K252" i="7"/>
  <c r="K251" i="7"/>
  <c r="K250" i="7"/>
  <c r="K249" i="7"/>
  <c r="K248" i="7"/>
  <c r="K245" i="7"/>
  <c r="K244" i="7"/>
  <c r="K243" i="7"/>
  <c r="K242" i="7"/>
  <c r="K241" i="7"/>
  <c r="K240" i="7"/>
  <c r="K239" i="7"/>
  <c r="K238" i="7"/>
  <c r="K237" i="7"/>
  <c r="K236" i="7"/>
  <c r="K235" i="7"/>
  <c r="K234" i="7"/>
  <c r="K233" i="7"/>
  <c r="K232" i="7"/>
  <c r="K231" i="7"/>
  <c r="K230" i="7"/>
  <c r="K229" i="7"/>
  <c r="K228" i="7"/>
  <c r="K227" i="7"/>
  <c r="K226" i="7"/>
  <c r="K225" i="7"/>
  <c r="K224" i="7"/>
  <c r="K223" i="7"/>
  <c r="K222" i="7"/>
  <c r="K221" i="7"/>
  <c r="K220" i="7"/>
  <c r="K219" i="7"/>
  <c r="K218" i="7"/>
  <c r="K217" i="7"/>
  <c r="K216" i="7"/>
  <c r="K215" i="7"/>
  <c r="K214" i="7"/>
  <c r="K213" i="7"/>
  <c r="K212" i="7"/>
  <c r="K211" i="7"/>
  <c r="K210" i="7"/>
  <c r="K209" i="7"/>
  <c r="K208" i="7"/>
  <c r="K207" i="7"/>
  <c r="K206" i="7"/>
  <c r="K205" i="7"/>
  <c r="K204" i="7"/>
  <c r="K203" i="7"/>
  <c r="K202" i="7"/>
  <c r="K201" i="7"/>
  <c r="K199" i="7"/>
  <c r="K198" i="7"/>
  <c r="K197" i="7"/>
  <c r="K196" i="7"/>
  <c r="K195" i="7"/>
  <c r="K194" i="7"/>
  <c r="K193" i="7"/>
  <c r="K192" i="7"/>
  <c r="K191" i="7"/>
  <c r="K190" i="7"/>
  <c r="K189" i="7"/>
  <c r="K188" i="7"/>
  <c r="K187" i="7"/>
  <c r="K186" i="7"/>
  <c r="K185" i="7"/>
  <c r="K184" i="7"/>
  <c r="K183" i="7"/>
  <c r="K182" i="7"/>
  <c r="K181" i="7"/>
  <c r="K180" i="7"/>
  <c r="K179" i="7"/>
  <c r="K178" i="7"/>
  <c r="K169" i="7"/>
  <c r="K168" i="7"/>
  <c r="K167" i="7"/>
  <c r="K162" i="7"/>
  <c r="K161" i="7"/>
  <c r="K160" i="7"/>
  <c r="K159" i="7"/>
  <c r="K158" i="7"/>
  <c r="K157" i="7"/>
  <c r="K156" i="7"/>
  <c r="K155" i="7"/>
  <c r="K154" i="7"/>
  <c r="K153" i="7"/>
  <c r="K148" i="7"/>
  <c r="K147" i="7"/>
  <c r="K146" i="7"/>
  <c r="K145" i="7"/>
  <c r="K144" i="7"/>
  <c r="K141" i="7"/>
  <c r="K140" i="7"/>
  <c r="K139" i="7"/>
  <c r="K138" i="7"/>
  <c r="K137" i="7"/>
  <c r="K136" i="7"/>
  <c r="K135" i="7"/>
  <c r="K134" i="7"/>
  <c r="K129" i="7"/>
  <c r="K128" i="7"/>
  <c r="K127" i="7"/>
  <c r="K126" i="7"/>
  <c r="K125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79" i="7"/>
  <c r="K78" i="7"/>
  <c r="K77" i="7"/>
  <c r="K76" i="7"/>
  <c r="K73" i="7"/>
  <c r="K72" i="7"/>
  <c r="K71" i="7"/>
  <c r="K70" i="7"/>
  <c r="K67" i="7"/>
  <c r="K66" i="7"/>
  <c r="K65" i="7"/>
  <c r="K64" i="7"/>
  <c r="K63" i="7"/>
  <c r="K62" i="7"/>
  <c r="K61" i="7"/>
  <c r="K60" i="7"/>
  <c r="K59" i="7"/>
  <c r="K58" i="7"/>
  <c r="K49" i="7"/>
  <c r="K48" i="7"/>
  <c r="K47" i="7"/>
  <c r="K46" i="7"/>
  <c r="K44" i="7"/>
  <c r="K43" i="7"/>
  <c r="K42" i="7"/>
  <c r="K41" i="7"/>
  <c r="K40" i="7"/>
  <c r="K39" i="7"/>
  <c r="K38" i="7"/>
  <c r="K37" i="7"/>
  <c r="K36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E290" i="7"/>
  <c r="H288" i="7"/>
  <c r="H287" i="7"/>
  <c r="H286" i="7"/>
  <c r="H285" i="7"/>
  <c r="H280" i="7"/>
  <c r="H148" i="7"/>
  <c r="H147" i="7"/>
  <c r="H138" i="7"/>
  <c r="H120" i="7"/>
  <c r="H51" i="7"/>
  <c r="H50" i="7"/>
  <c r="H41" i="7"/>
  <c r="H16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29" i="7"/>
  <c r="E128" i="7"/>
  <c r="E127" i="7"/>
  <c r="E126" i="7"/>
  <c r="E125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79" i="7"/>
  <c r="E78" i="7"/>
  <c r="E77" i="7"/>
  <c r="E76" i="7"/>
  <c r="E75" i="7"/>
  <c r="E74" i="7"/>
  <c r="E73" i="7"/>
  <c r="E72" i="7"/>
  <c r="E71" i="7"/>
  <c r="E70" i="7"/>
  <c r="E67" i="7"/>
  <c r="E66" i="7"/>
  <c r="E65" i="7"/>
  <c r="E64" i="7"/>
  <c r="E63" i="7"/>
  <c r="E62" i="7"/>
  <c r="E61" i="7"/>
  <c r="E60" i="7"/>
  <c r="E59" i="7"/>
  <c r="E58" i="7"/>
  <c r="E49" i="7"/>
  <c r="E48" i="7"/>
  <c r="E47" i="7"/>
  <c r="E46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K14" i="7"/>
  <c r="H14" i="7"/>
  <c r="E14" i="7"/>
  <c r="S189" i="6"/>
  <c r="R189" i="6"/>
  <c r="S188" i="6"/>
  <c r="R188" i="6"/>
  <c r="S187" i="6"/>
  <c r="R187" i="6"/>
  <c r="T187" i="6" s="1"/>
  <c r="S186" i="6"/>
  <c r="R186" i="6"/>
  <c r="T186" i="6" s="1"/>
  <c r="S185" i="6"/>
  <c r="R185" i="6"/>
  <c r="S184" i="6"/>
  <c r="R184" i="6"/>
  <c r="S183" i="6"/>
  <c r="R183" i="6"/>
  <c r="S182" i="6"/>
  <c r="R182" i="6"/>
  <c r="T182" i="6" s="1"/>
  <c r="S181" i="6"/>
  <c r="R181" i="6"/>
  <c r="S180" i="6"/>
  <c r="R180" i="6"/>
  <c r="S179" i="6"/>
  <c r="R179" i="6"/>
  <c r="T179" i="6" s="1"/>
  <c r="S177" i="6"/>
  <c r="S175" i="6"/>
  <c r="S174" i="6"/>
  <c r="S172" i="6"/>
  <c r="R172" i="6"/>
  <c r="S171" i="6"/>
  <c r="R171" i="6"/>
  <c r="S170" i="6"/>
  <c r="R170" i="6"/>
  <c r="S169" i="6"/>
  <c r="R169" i="6"/>
  <c r="S168" i="6"/>
  <c r="R168" i="6"/>
  <c r="S167" i="6"/>
  <c r="R167" i="6"/>
  <c r="S166" i="6"/>
  <c r="R166" i="6"/>
  <c r="S165" i="6"/>
  <c r="R165" i="6"/>
  <c r="S163" i="6"/>
  <c r="R163" i="6"/>
  <c r="S162" i="6"/>
  <c r="R162" i="6"/>
  <c r="S161" i="6"/>
  <c r="T161" i="6" s="1"/>
  <c r="R161" i="6"/>
  <c r="S160" i="6"/>
  <c r="R160" i="6"/>
  <c r="S159" i="6"/>
  <c r="R159" i="6"/>
  <c r="S158" i="6"/>
  <c r="R158" i="6"/>
  <c r="S157" i="6"/>
  <c r="T157" i="6" s="1"/>
  <c r="R157" i="6"/>
  <c r="S154" i="6"/>
  <c r="R154" i="6"/>
  <c r="S153" i="6"/>
  <c r="R153" i="6"/>
  <c r="S152" i="6"/>
  <c r="R152" i="6"/>
  <c r="S151" i="6"/>
  <c r="T151" i="6" s="1"/>
  <c r="R151" i="6"/>
  <c r="S149" i="6"/>
  <c r="R149" i="6"/>
  <c r="S148" i="6"/>
  <c r="R148" i="6"/>
  <c r="S147" i="6"/>
  <c r="R147" i="6"/>
  <c r="S145" i="6"/>
  <c r="T145" i="6" s="1"/>
  <c r="R145" i="6"/>
  <c r="S144" i="6"/>
  <c r="R144" i="6"/>
  <c r="S143" i="6"/>
  <c r="R143" i="6"/>
  <c r="S142" i="6"/>
  <c r="R142" i="6"/>
  <c r="S140" i="6"/>
  <c r="T140" i="6" s="1"/>
  <c r="R140" i="6"/>
  <c r="S139" i="6"/>
  <c r="R139" i="6"/>
  <c r="S136" i="6"/>
  <c r="R136" i="6"/>
  <c r="S135" i="6"/>
  <c r="R135" i="6"/>
  <c r="S134" i="6"/>
  <c r="R134" i="6"/>
  <c r="S133" i="6"/>
  <c r="R133" i="6"/>
  <c r="S132" i="6"/>
  <c r="R132" i="6"/>
  <c r="S130" i="6"/>
  <c r="R130" i="6"/>
  <c r="S129" i="6"/>
  <c r="T129" i="6" s="1"/>
  <c r="R129" i="6"/>
  <c r="S127" i="6"/>
  <c r="R127" i="6"/>
  <c r="S126" i="6"/>
  <c r="R126" i="6"/>
  <c r="T126" i="6" s="1"/>
  <c r="S125" i="6"/>
  <c r="R125" i="6"/>
  <c r="S124" i="6"/>
  <c r="T124" i="6" s="1"/>
  <c r="R124" i="6"/>
  <c r="S123" i="6"/>
  <c r="R123" i="6"/>
  <c r="S120" i="6"/>
  <c r="S119" i="6"/>
  <c r="S118" i="6"/>
  <c r="S117" i="6"/>
  <c r="S116" i="6"/>
  <c r="R116" i="6"/>
  <c r="S115" i="6"/>
  <c r="R115" i="6"/>
  <c r="S114" i="6"/>
  <c r="S113" i="6"/>
  <c r="S112" i="6"/>
  <c r="R112" i="6"/>
  <c r="S109" i="6"/>
  <c r="T109" i="6" s="1"/>
  <c r="R109" i="6"/>
  <c r="S108" i="6"/>
  <c r="R108" i="6"/>
  <c r="S107" i="6"/>
  <c r="R107" i="6"/>
  <c r="S106" i="6"/>
  <c r="R106" i="6"/>
  <c r="S105" i="6"/>
  <c r="T105" i="6" s="1"/>
  <c r="R105" i="6"/>
  <c r="S104" i="6"/>
  <c r="R104" i="6"/>
  <c r="S103" i="6"/>
  <c r="R103" i="6"/>
  <c r="S102" i="6"/>
  <c r="R102" i="6"/>
  <c r="S101" i="6"/>
  <c r="T101" i="6" s="1"/>
  <c r="R101" i="6"/>
  <c r="S100" i="6"/>
  <c r="R100" i="6"/>
  <c r="S99" i="6"/>
  <c r="R99" i="6"/>
  <c r="S98" i="6"/>
  <c r="R98" i="6"/>
  <c r="S97" i="6"/>
  <c r="T97" i="6" s="1"/>
  <c r="R97" i="6"/>
  <c r="S96" i="6"/>
  <c r="R96" i="6"/>
  <c r="S95" i="6"/>
  <c r="R95" i="6"/>
  <c r="S94" i="6"/>
  <c r="R94" i="6"/>
  <c r="S93" i="6"/>
  <c r="R93" i="6"/>
  <c r="S92" i="6"/>
  <c r="R92" i="6"/>
  <c r="S89" i="6"/>
  <c r="R89" i="6"/>
  <c r="S88" i="6"/>
  <c r="R88" i="6"/>
  <c r="S87" i="6"/>
  <c r="T87" i="6" s="1"/>
  <c r="R87" i="6"/>
  <c r="S86" i="6"/>
  <c r="R86" i="6"/>
  <c r="S85" i="6"/>
  <c r="R85" i="6"/>
  <c r="S84" i="6"/>
  <c r="R84" i="6"/>
  <c r="S83" i="6"/>
  <c r="T83" i="6" s="1"/>
  <c r="R83" i="6"/>
  <c r="S82" i="6"/>
  <c r="R82" i="6"/>
  <c r="S81" i="6"/>
  <c r="R81" i="6"/>
  <c r="S80" i="6"/>
  <c r="R80" i="6"/>
  <c r="S79" i="6"/>
  <c r="T79" i="6" s="1"/>
  <c r="R79" i="6"/>
  <c r="S78" i="6"/>
  <c r="R78" i="6"/>
  <c r="S77" i="6"/>
  <c r="R77" i="6"/>
  <c r="S76" i="6"/>
  <c r="R76" i="6"/>
  <c r="S74" i="6"/>
  <c r="T74" i="6" s="1"/>
  <c r="R74" i="6"/>
  <c r="S73" i="6"/>
  <c r="R73" i="6"/>
  <c r="S72" i="6"/>
  <c r="R72" i="6"/>
  <c r="S70" i="6"/>
  <c r="R70" i="6"/>
  <c r="S69" i="6"/>
  <c r="T69" i="6" s="1"/>
  <c r="R69" i="6"/>
  <c r="S66" i="6"/>
  <c r="R66" i="6"/>
  <c r="S65" i="6"/>
  <c r="R65" i="6"/>
  <c r="S64" i="6"/>
  <c r="R64" i="6"/>
  <c r="R63" i="6"/>
  <c r="R62" i="6"/>
  <c r="S61" i="6"/>
  <c r="R61" i="6"/>
  <c r="S60" i="6"/>
  <c r="R60" i="6"/>
  <c r="S59" i="6"/>
  <c r="R59" i="6"/>
  <c r="S58" i="6"/>
  <c r="R58" i="6"/>
  <c r="S57" i="6"/>
  <c r="R57" i="6"/>
  <c r="S56" i="6"/>
  <c r="R56" i="6"/>
  <c r="S55" i="6"/>
  <c r="R55" i="6"/>
  <c r="S46" i="6"/>
  <c r="R46" i="6"/>
  <c r="S45" i="6"/>
  <c r="R45" i="6"/>
  <c r="S44" i="6"/>
  <c r="R44" i="6"/>
  <c r="S43" i="6"/>
  <c r="R43" i="6"/>
  <c r="S42" i="6"/>
  <c r="R42" i="6"/>
  <c r="S41" i="6"/>
  <c r="R41" i="6"/>
  <c r="S40" i="6"/>
  <c r="R40" i="6"/>
  <c r="S39" i="6"/>
  <c r="R39" i="6"/>
  <c r="S38" i="6"/>
  <c r="R38" i="6"/>
  <c r="S37" i="6"/>
  <c r="R37" i="6"/>
  <c r="S36" i="6"/>
  <c r="S35" i="6"/>
  <c r="S34" i="6"/>
  <c r="R34" i="6"/>
  <c r="S33" i="6"/>
  <c r="T33" i="6" s="1"/>
  <c r="R33" i="6"/>
  <c r="S32" i="6"/>
  <c r="R32" i="6"/>
  <c r="S31" i="6"/>
  <c r="R31" i="6"/>
  <c r="S30" i="6"/>
  <c r="R30" i="6"/>
  <c r="S29" i="6"/>
  <c r="T29" i="6" s="1"/>
  <c r="R29" i="6"/>
  <c r="S28" i="6"/>
  <c r="R28" i="6"/>
  <c r="S27" i="6"/>
  <c r="R27" i="6"/>
  <c r="S26" i="6"/>
  <c r="S25" i="6"/>
  <c r="S24" i="6"/>
  <c r="T24" i="6" s="1"/>
  <c r="R24" i="6"/>
  <c r="S23" i="6"/>
  <c r="R23" i="6"/>
  <c r="S22" i="6"/>
  <c r="R22" i="6"/>
  <c r="T22" i="6" s="1"/>
  <c r="S21" i="6"/>
  <c r="R21" i="6"/>
  <c r="S20" i="6"/>
  <c r="T20" i="6" s="1"/>
  <c r="R20" i="6"/>
  <c r="S19" i="6"/>
  <c r="R19" i="6"/>
  <c r="S18" i="6"/>
  <c r="R18" i="6"/>
  <c r="T18" i="6" s="1"/>
  <c r="S17" i="6"/>
  <c r="R17" i="6"/>
  <c r="S16" i="6"/>
  <c r="R16" i="6"/>
  <c r="S15" i="6"/>
  <c r="R15" i="6"/>
  <c r="S13" i="6"/>
  <c r="R13" i="6"/>
  <c r="T13" i="6" s="1"/>
  <c r="P164" i="6"/>
  <c r="P163" i="6"/>
  <c r="P162" i="6"/>
  <c r="Q162" i="6" s="1"/>
  <c r="P161" i="6"/>
  <c r="P146" i="6"/>
  <c r="P144" i="6"/>
  <c r="P132" i="6"/>
  <c r="P124" i="6"/>
  <c r="P123" i="6"/>
  <c r="P13" i="6"/>
  <c r="O164" i="6"/>
  <c r="O163" i="6"/>
  <c r="O162" i="6"/>
  <c r="O161" i="6"/>
  <c r="O146" i="6"/>
  <c r="O144" i="6"/>
  <c r="O132" i="6"/>
  <c r="O128" i="6"/>
  <c r="O126" i="6"/>
  <c r="O125" i="6"/>
  <c r="O124" i="6"/>
  <c r="O123" i="6"/>
  <c r="O63" i="6"/>
  <c r="O62" i="6"/>
  <c r="O61" i="6"/>
  <c r="O15" i="6"/>
  <c r="O13" i="6"/>
  <c r="M189" i="6"/>
  <c r="M188" i="6"/>
  <c r="M187" i="6"/>
  <c r="M186" i="6"/>
  <c r="M185" i="6"/>
  <c r="M184" i="6"/>
  <c r="M183" i="6"/>
  <c r="M182" i="6"/>
  <c r="N182" i="6" s="1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1" i="6"/>
  <c r="M160" i="6"/>
  <c r="M159" i="6"/>
  <c r="M158" i="6"/>
  <c r="M157" i="6"/>
  <c r="M156" i="6"/>
  <c r="M155" i="6"/>
  <c r="N155" i="6" s="1"/>
  <c r="M154" i="6"/>
  <c r="M153" i="6"/>
  <c r="M152" i="6"/>
  <c r="M151" i="6"/>
  <c r="M150" i="6"/>
  <c r="M149" i="6"/>
  <c r="M148" i="6"/>
  <c r="M147" i="6"/>
  <c r="N147" i="6" s="1"/>
  <c r="M146" i="6"/>
  <c r="M145" i="6"/>
  <c r="M144" i="6"/>
  <c r="M143" i="6"/>
  <c r="M142" i="6"/>
  <c r="M141" i="6"/>
  <c r="M140" i="6"/>
  <c r="M139" i="6"/>
  <c r="N139" i="6" s="1"/>
  <c r="M138" i="6"/>
  <c r="M137" i="6"/>
  <c r="M136" i="6"/>
  <c r="M135" i="6"/>
  <c r="M134" i="6"/>
  <c r="M133" i="6"/>
  <c r="M132" i="6"/>
  <c r="M131" i="6"/>
  <c r="N131" i="6" s="1"/>
  <c r="M130" i="6"/>
  <c r="M129" i="6"/>
  <c r="M128" i="6"/>
  <c r="M127" i="6"/>
  <c r="M126" i="6"/>
  <c r="M125" i="6"/>
  <c r="M124" i="6"/>
  <c r="M123" i="6"/>
  <c r="N123" i="6" s="1"/>
  <c r="M122" i="6"/>
  <c r="M121" i="6"/>
  <c r="M120" i="6"/>
  <c r="M119" i="6"/>
  <c r="M118" i="6"/>
  <c r="M117" i="6"/>
  <c r="M116" i="6"/>
  <c r="M115" i="6"/>
  <c r="N115" i="6" s="1"/>
  <c r="M114" i="6"/>
  <c r="M113" i="6"/>
  <c r="M112" i="6"/>
  <c r="M111" i="6"/>
  <c r="M110" i="6"/>
  <c r="M109" i="6"/>
  <c r="M108" i="6"/>
  <c r="M107" i="6"/>
  <c r="N107" i="6" s="1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N83" i="6" s="1"/>
  <c r="M82" i="6"/>
  <c r="M81" i="6"/>
  <c r="M80" i="6"/>
  <c r="M79" i="6"/>
  <c r="M78" i="6"/>
  <c r="M77" i="6"/>
  <c r="M76" i="6"/>
  <c r="M75" i="6"/>
  <c r="N75" i="6" s="1"/>
  <c r="M74" i="6"/>
  <c r="M73" i="6"/>
  <c r="M72" i="6"/>
  <c r="M71" i="6"/>
  <c r="M70" i="6"/>
  <c r="M69" i="6"/>
  <c r="M68" i="6"/>
  <c r="M67" i="6"/>
  <c r="N67" i="6" s="1"/>
  <c r="M66" i="6"/>
  <c r="M65" i="6"/>
  <c r="M64" i="6"/>
  <c r="M61" i="6"/>
  <c r="M60" i="6"/>
  <c r="M59" i="6"/>
  <c r="M58" i="6"/>
  <c r="M57" i="6"/>
  <c r="N57" i="6" s="1"/>
  <c r="M56" i="6"/>
  <c r="M55" i="6"/>
  <c r="M54" i="6"/>
  <c r="M53" i="6"/>
  <c r="M52" i="6"/>
  <c r="M51" i="6"/>
  <c r="M50" i="6"/>
  <c r="M49" i="6"/>
  <c r="N49" i="6" s="1"/>
  <c r="M48" i="6"/>
  <c r="M47" i="6"/>
  <c r="M46" i="6"/>
  <c r="M45" i="6"/>
  <c r="M44" i="6"/>
  <c r="M43" i="6"/>
  <c r="M42" i="6"/>
  <c r="M41" i="6"/>
  <c r="N41" i="6" s="1"/>
  <c r="M40" i="6"/>
  <c r="M39" i="6"/>
  <c r="M38" i="6"/>
  <c r="M37" i="6"/>
  <c r="M36" i="6"/>
  <c r="M35" i="6"/>
  <c r="M34" i="6"/>
  <c r="M33" i="6"/>
  <c r="N33" i="6" s="1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N17" i="6" s="1"/>
  <c r="M16" i="6"/>
  <c r="M15" i="6"/>
  <c r="M13" i="6"/>
  <c r="L189" i="6"/>
  <c r="L188" i="6"/>
  <c r="L187" i="6"/>
  <c r="N187" i="6" s="1"/>
  <c r="L186" i="6"/>
  <c r="L185" i="6"/>
  <c r="N185" i="6" s="1"/>
  <c r="L184" i="6"/>
  <c r="L183" i="6"/>
  <c r="N183" i="6" s="1"/>
  <c r="L182" i="6"/>
  <c r="L181" i="6"/>
  <c r="L180" i="6"/>
  <c r="L179" i="6"/>
  <c r="L178" i="6"/>
  <c r="L176" i="6"/>
  <c r="N176" i="6" s="1"/>
  <c r="L174" i="6"/>
  <c r="L173" i="6"/>
  <c r="L172" i="6"/>
  <c r="L171" i="6"/>
  <c r="L170" i="6"/>
  <c r="L169" i="6"/>
  <c r="L168" i="6"/>
  <c r="L167" i="6"/>
  <c r="N167" i="6" s="1"/>
  <c r="L166" i="6"/>
  <c r="L165" i="6"/>
  <c r="N165" i="6" s="1"/>
  <c r="L161" i="6"/>
  <c r="L160" i="6"/>
  <c r="L159" i="6"/>
  <c r="L158" i="6"/>
  <c r="L157" i="6"/>
  <c r="N157" i="6" s="1"/>
  <c r="L156" i="6"/>
  <c r="N156" i="6" s="1"/>
  <c r="L155" i="6"/>
  <c r="L154" i="6"/>
  <c r="L153" i="6"/>
  <c r="L152" i="6"/>
  <c r="L151" i="6"/>
  <c r="L150" i="6"/>
  <c r="N150" i="6" s="1"/>
  <c r="L149" i="6"/>
  <c r="L148" i="6"/>
  <c r="L147" i="6"/>
  <c r="L146" i="6"/>
  <c r="L145" i="6"/>
  <c r="L144" i="6"/>
  <c r="L143" i="6"/>
  <c r="L142" i="6"/>
  <c r="L141" i="6"/>
  <c r="L140" i="6"/>
  <c r="L139" i="6"/>
  <c r="L138" i="6"/>
  <c r="L137" i="6"/>
  <c r="L136" i="6"/>
  <c r="L135" i="6"/>
  <c r="L134" i="6"/>
  <c r="N134" i="6" s="1"/>
  <c r="L133" i="6"/>
  <c r="L132" i="6"/>
  <c r="L131" i="6"/>
  <c r="L130" i="6"/>
  <c r="L129" i="6"/>
  <c r="L128" i="6"/>
  <c r="L127" i="6"/>
  <c r="L126" i="6"/>
  <c r="N126" i="6" s="1"/>
  <c r="L125" i="6"/>
  <c r="L124" i="6"/>
  <c r="L123" i="6"/>
  <c r="L122" i="6"/>
  <c r="L121" i="6"/>
  <c r="L118" i="6"/>
  <c r="L116" i="6"/>
  <c r="L115" i="6"/>
  <c r="L112" i="6"/>
  <c r="N112" i="6" s="1"/>
  <c r="L109" i="6"/>
  <c r="N109" i="6" s="1"/>
  <c r="L108" i="6"/>
  <c r="L107" i="6"/>
  <c r="L106" i="6"/>
  <c r="L105" i="6"/>
  <c r="L104" i="6"/>
  <c r="L103" i="6"/>
  <c r="N103" i="6" s="1"/>
  <c r="L102" i="6"/>
  <c r="L101" i="6"/>
  <c r="N101" i="6" s="1"/>
  <c r="L100" i="6"/>
  <c r="L99" i="6"/>
  <c r="L98" i="6"/>
  <c r="L97" i="6"/>
  <c r="L96" i="6"/>
  <c r="L95" i="6"/>
  <c r="L94" i="6"/>
  <c r="N94" i="6" s="1"/>
  <c r="L93" i="6"/>
  <c r="N93" i="6" s="1"/>
  <c r="L92" i="6"/>
  <c r="L89" i="6"/>
  <c r="N89" i="6" s="1"/>
  <c r="L88" i="6"/>
  <c r="N88" i="6" s="1"/>
  <c r="L87" i="6"/>
  <c r="L86" i="6"/>
  <c r="L85" i="6"/>
  <c r="N85" i="6" s="1"/>
  <c r="L84" i="6"/>
  <c r="L83" i="6"/>
  <c r="L82" i="6"/>
  <c r="L81" i="6"/>
  <c r="L80" i="6"/>
  <c r="L79" i="6"/>
  <c r="L78" i="6"/>
  <c r="L77" i="6"/>
  <c r="N77" i="6" s="1"/>
  <c r="L76" i="6"/>
  <c r="L75" i="6"/>
  <c r="L74" i="6"/>
  <c r="L73" i="6"/>
  <c r="L72" i="6"/>
  <c r="L71" i="6"/>
  <c r="L70" i="6"/>
  <c r="L69" i="6"/>
  <c r="N69" i="6" s="1"/>
  <c r="L68" i="6"/>
  <c r="L67" i="6"/>
  <c r="L66" i="6"/>
  <c r="L65" i="6"/>
  <c r="L64" i="6"/>
  <c r="N64" i="6" s="1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N43" i="6" s="1"/>
  <c r="L42" i="6"/>
  <c r="L41" i="6"/>
  <c r="L40" i="6"/>
  <c r="L39" i="6"/>
  <c r="L38" i="6"/>
  <c r="L37" i="6"/>
  <c r="L34" i="6"/>
  <c r="L33" i="6"/>
  <c r="L32" i="6"/>
  <c r="L31" i="6"/>
  <c r="N31" i="6" s="1"/>
  <c r="L30" i="6"/>
  <c r="L29" i="6"/>
  <c r="N29" i="6" s="1"/>
  <c r="L28" i="6"/>
  <c r="L27" i="6"/>
  <c r="L24" i="6"/>
  <c r="L23" i="6"/>
  <c r="N23" i="6" s="1"/>
  <c r="L22" i="6"/>
  <c r="L21" i="6"/>
  <c r="L20" i="6"/>
  <c r="L19" i="6"/>
  <c r="L18" i="6"/>
  <c r="L17" i="6"/>
  <c r="L16" i="6"/>
  <c r="L15" i="6"/>
  <c r="L13" i="6"/>
  <c r="T189" i="6"/>
  <c r="N189" i="6"/>
  <c r="T188" i="6"/>
  <c r="T185" i="6"/>
  <c r="T184" i="6"/>
  <c r="N184" i="6"/>
  <c r="T183" i="6"/>
  <c r="T181" i="6"/>
  <c r="N181" i="6"/>
  <c r="T180" i="6"/>
  <c r="N180" i="6"/>
  <c r="N179" i="6"/>
  <c r="T172" i="6"/>
  <c r="T171" i="6"/>
  <c r="N171" i="6"/>
  <c r="T169" i="6"/>
  <c r="N169" i="6"/>
  <c r="T168" i="6"/>
  <c r="T167" i="6"/>
  <c r="T165" i="6"/>
  <c r="T163" i="6"/>
  <c r="Q163" i="6"/>
  <c r="Q161" i="6"/>
  <c r="N161" i="6"/>
  <c r="T160" i="6"/>
  <c r="N160" i="6"/>
  <c r="T159" i="6"/>
  <c r="N159" i="6"/>
  <c r="T153" i="6"/>
  <c r="T152" i="6"/>
  <c r="N152" i="6"/>
  <c r="N151" i="6"/>
  <c r="T149" i="6"/>
  <c r="N149" i="6"/>
  <c r="T148" i="6"/>
  <c r="T147" i="6"/>
  <c r="N145" i="6"/>
  <c r="T144" i="6"/>
  <c r="Q144" i="6"/>
  <c r="N144" i="6"/>
  <c r="T143" i="6"/>
  <c r="N143" i="6"/>
  <c r="N142" i="6"/>
  <c r="N141" i="6"/>
  <c r="T139" i="6"/>
  <c r="N138" i="6"/>
  <c r="N137" i="6"/>
  <c r="T136" i="6"/>
  <c r="N136" i="6"/>
  <c r="T135" i="6"/>
  <c r="N135" i="6"/>
  <c r="T133" i="6"/>
  <c r="N133" i="6"/>
  <c r="T132" i="6"/>
  <c r="Q132" i="6"/>
  <c r="N129" i="6"/>
  <c r="N128" i="6"/>
  <c r="T127" i="6"/>
  <c r="N127" i="6"/>
  <c r="T125" i="6"/>
  <c r="N125" i="6"/>
  <c r="Q124" i="6"/>
  <c r="T123" i="6"/>
  <c r="Q123" i="6"/>
  <c r="N122" i="6"/>
  <c r="N121" i="6"/>
  <c r="T116" i="6"/>
  <c r="N116" i="6"/>
  <c r="T115" i="6"/>
  <c r="T112" i="6"/>
  <c r="T108" i="6"/>
  <c r="N108" i="6"/>
  <c r="T107" i="6"/>
  <c r="N106" i="6"/>
  <c r="N105" i="6"/>
  <c r="T104" i="6"/>
  <c r="N104" i="6"/>
  <c r="T103" i="6"/>
  <c r="N102" i="6"/>
  <c r="T100" i="6"/>
  <c r="N100" i="6"/>
  <c r="T99" i="6"/>
  <c r="N99" i="6"/>
  <c r="N98" i="6"/>
  <c r="N97" i="6"/>
  <c r="T96" i="6"/>
  <c r="N96" i="6"/>
  <c r="T95" i="6"/>
  <c r="N95" i="6"/>
  <c r="T93" i="6"/>
  <c r="T92" i="6"/>
  <c r="N92" i="6"/>
  <c r="T89" i="6"/>
  <c r="T88" i="6"/>
  <c r="N87" i="6"/>
  <c r="N86" i="6"/>
  <c r="T85" i="6"/>
  <c r="T84" i="6"/>
  <c r="N84" i="6"/>
  <c r="N82" i="6"/>
  <c r="T81" i="6"/>
  <c r="N81" i="6"/>
  <c r="T80" i="6"/>
  <c r="N80" i="6"/>
  <c r="N79" i="6"/>
  <c r="N78" i="6"/>
  <c r="T77" i="6"/>
  <c r="T76" i="6"/>
  <c r="N76" i="6"/>
  <c r="T73" i="6"/>
  <c r="N73" i="6"/>
  <c r="T72" i="6"/>
  <c r="N72" i="6"/>
  <c r="N71" i="6"/>
  <c r="N66" i="6"/>
  <c r="T65" i="6"/>
  <c r="N65" i="6"/>
  <c r="T64" i="6"/>
  <c r="T61" i="6"/>
  <c r="N61" i="6"/>
  <c r="T60" i="6"/>
  <c r="N60" i="6"/>
  <c r="T59" i="6"/>
  <c r="N59" i="6"/>
  <c r="N58" i="6"/>
  <c r="T57" i="6"/>
  <c r="T56" i="6"/>
  <c r="N56" i="6"/>
  <c r="T55" i="6"/>
  <c r="N55" i="6"/>
  <c r="N53" i="6"/>
  <c r="N51" i="6"/>
  <c r="N47" i="6"/>
  <c r="N46" i="6"/>
  <c r="T45" i="6"/>
  <c r="N45" i="6"/>
  <c r="T44" i="6"/>
  <c r="N44" i="6"/>
  <c r="T43" i="6"/>
  <c r="N42" i="6"/>
  <c r="T41" i="6"/>
  <c r="T40" i="6"/>
  <c r="N40" i="6"/>
  <c r="T39" i="6"/>
  <c r="N39" i="6"/>
  <c r="N38" i="6"/>
  <c r="T37" i="6"/>
  <c r="N37" i="6"/>
  <c r="N34" i="6"/>
  <c r="T32" i="6"/>
  <c r="N32" i="6"/>
  <c r="T31" i="6"/>
  <c r="N30" i="6"/>
  <c r="T28" i="6"/>
  <c r="N28" i="6"/>
  <c r="T27" i="6"/>
  <c r="N27" i="6"/>
  <c r="N24" i="6"/>
  <c r="T23" i="6"/>
  <c r="N22" i="6"/>
  <c r="T21" i="6"/>
  <c r="N21" i="6"/>
  <c r="N20" i="6"/>
  <c r="T19" i="6"/>
  <c r="N19" i="6"/>
  <c r="N18" i="6"/>
  <c r="T17" i="6"/>
  <c r="T16" i="6"/>
  <c r="N16" i="6"/>
  <c r="T15" i="6"/>
  <c r="N15" i="6"/>
  <c r="N13" i="6"/>
  <c r="T30" i="8" l="1"/>
  <c r="T34" i="8"/>
  <c r="T39" i="8"/>
  <c r="T40" i="8"/>
  <c r="Q37" i="8"/>
  <c r="N32" i="8"/>
  <c r="N16" i="7"/>
  <c r="N20" i="7"/>
  <c r="N24" i="7"/>
  <c r="N28" i="7"/>
  <c r="N32" i="7"/>
  <c r="N36" i="7"/>
  <c r="N40" i="7"/>
  <c r="N44" i="7"/>
  <c r="N268" i="7"/>
  <c r="N272" i="7"/>
  <c r="N276" i="7"/>
  <c r="Q147" i="7"/>
  <c r="T58" i="7"/>
  <c r="T62" i="7"/>
  <c r="T66" i="7"/>
  <c r="T154" i="7"/>
  <c r="T158" i="7"/>
  <c r="N84" i="7"/>
  <c r="T46" i="7"/>
  <c r="T78" i="7"/>
  <c r="T110" i="7"/>
  <c r="T114" i="7"/>
  <c r="T118" i="7"/>
  <c r="T38" i="7"/>
  <c r="T42" i="7"/>
  <c r="T202" i="7"/>
  <c r="T210" i="7"/>
  <c r="T218" i="7"/>
  <c r="T230" i="7"/>
  <c r="T234" i="7"/>
  <c r="T242" i="7"/>
  <c r="Q16" i="7"/>
  <c r="T30" i="7"/>
  <c r="T90" i="7"/>
  <c r="T182" i="7"/>
  <c r="T190" i="7"/>
  <c r="N112" i="7"/>
  <c r="N116" i="7"/>
  <c r="N120" i="7"/>
  <c r="N168" i="7"/>
  <c r="N172" i="7"/>
  <c r="N180" i="7"/>
  <c r="N184" i="7"/>
  <c r="N188" i="7"/>
  <c r="N192" i="7"/>
  <c r="N196" i="7"/>
  <c r="Q285" i="7"/>
  <c r="T14" i="7"/>
  <c r="T70" i="7"/>
  <c r="T138" i="7"/>
  <c r="T274" i="7"/>
  <c r="T278" i="7"/>
  <c r="N168" i="6"/>
  <c r="N132" i="6"/>
  <c r="N140" i="6"/>
  <c r="N148" i="6"/>
  <c r="T30" i="6"/>
  <c r="T34" i="6"/>
  <c r="T70" i="6"/>
  <c r="T94" i="6"/>
  <c r="T98" i="6"/>
  <c r="T102" i="6"/>
  <c r="T106" i="6"/>
  <c r="T130" i="6"/>
  <c r="T142" i="6"/>
  <c r="T158" i="6"/>
  <c r="T162" i="6"/>
  <c r="N188" i="6"/>
  <c r="N153" i="6"/>
  <c r="T66" i="6"/>
  <c r="T78" i="6"/>
  <c r="T82" i="6"/>
  <c r="T86" i="6"/>
  <c r="T154" i="6"/>
  <c r="N174" i="6"/>
  <c r="T38" i="6"/>
  <c r="T42" i="6"/>
  <c r="T46" i="6"/>
  <c r="T58" i="6"/>
  <c r="T134" i="6"/>
  <c r="T166" i="6"/>
  <c r="T170" i="6"/>
  <c r="N124" i="6"/>
  <c r="N166" i="6"/>
  <c r="Q164" i="6"/>
  <c r="N50" i="6"/>
  <c r="N68" i="6"/>
  <c r="N52" i="6"/>
  <c r="N70" i="6"/>
  <c r="N118" i="6"/>
  <c r="N158" i="6"/>
  <c r="N170" i="6"/>
  <c r="N178" i="6"/>
  <c r="N186" i="6"/>
  <c r="N54" i="6"/>
  <c r="N172" i="6"/>
  <c r="N48" i="6"/>
  <c r="N74" i="6"/>
  <c r="N130" i="6"/>
  <c r="N146" i="6"/>
  <c r="N154" i="6"/>
  <c r="N173" i="6"/>
  <c r="Q36" i="8"/>
  <c r="Q38" i="8"/>
  <c r="N36" i="8"/>
  <c r="N30" i="8"/>
  <c r="N39" i="8"/>
  <c r="Q146" i="6"/>
  <c r="Q13" i="6"/>
  <c r="K189" i="6"/>
  <c r="K188" i="6"/>
  <c r="K187" i="6"/>
  <c r="K186" i="6"/>
  <c r="K185" i="6"/>
  <c r="K184" i="6"/>
  <c r="K183" i="6"/>
  <c r="K182" i="6"/>
  <c r="K181" i="6"/>
  <c r="K180" i="6"/>
  <c r="K179" i="6"/>
  <c r="K172" i="6"/>
  <c r="K171" i="6"/>
  <c r="K170" i="6"/>
  <c r="K169" i="6"/>
  <c r="K168" i="6"/>
  <c r="K167" i="6"/>
  <c r="K166" i="6"/>
  <c r="K165" i="6"/>
  <c r="K163" i="6"/>
  <c r="K162" i="6"/>
  <c r="K161" i="6"/>
  <c r="K160" i="6"/>
  <c r="K159" i="6"/>
  <c r="K158" i="6"/>
  <c r="K157" i="6"/>
  <c r="K154" i="6"/>
  <c r="K153" i="6"/>
  <c r="K152" i="6"/>
  <c r="K151" i="6"/>
  <c r="K149" i="6"/>
  <c r="K148" i="6"/>
  <c r="K147" i="6"/>
  <c r="K145" i="6"/>
  <c r="K144" i="6"/>
  <c r="K143" i="6"/>
  <c r="K142" i="6"/>
  <c r="K140" i="6"/>
  <c r="K139" i="6"/>
  <c r="K136" i="6"/>
  <c r="K135" i="6"/>
  <c r="K134" i="6"/>
  <c r="K133" i="6"/>
  <c r="K132" i="6"/>
  <c r="K130" i="6"/>
  <c r="K129" i="6"/>
  <c r="K127" i="6"/>
  <c r="K126" i="6"/>
  <c r="K125" i="6"/>
  <c r="K124" i="6"/>
  <c r="K123" i="6"/>
  <c r="K116" i="6"/>
  <c r="K115" i="6"/>
  <c r="K112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4" i="6"/>
  <c r="K73" i="6"/>
  <c r="K72" i="6"/>
  <c r="K70" i="6"/>
  <c r="K69" i="6"/>
  <c r="K66" i="6"/>
  <c r="K65" i="6"/>
  <c r="K64" i="6"/>
  <c r="K61" i="6"/>
  <c r="K60" i="6"/>
  <c r="K59" i="6"/>
  <c r="K58" i="6"/>
  <c r="K57" i="6"/>
  <c r="K56" i="6"/>
  <c r="K55" i="6"/>
  <c r="K46" i="6"/>
  <c r="K45" i="6"/>
  <c r="K44" i="6"/>
  <c r="K43" i="6"/>
  <c r="K42" i="6"/>
  <c r="K41" i="6"/>
  <c r="K40" i="6"/>
  <c r="K39" i="6"/>
  <c r="K38" i="6"/>
  <c r="K37" i="6"/>
  <c r="K34" i="6"/>
  <c r="K33" i="6"/>
  <c r="K32" i="6"/>
  <c r="K31" i="6"/>
  <c r="K30" i="6"/>
  <c r="K29" i="6"/>
  <c r="K28" i="6"/>
  <c r="K27" i="6"/>
  <c r="K24" i="6"/>
  <c r="K23" i="6"/>
  <c r="K22" i="6"/>
  <c r="K21" i="6"/>
  <c r="K20" i="6"/>
  <c r="K19" i="6"/>
  <c r="K18" i="6"/>
  <c r="K17" i="6"/>
  <c r="K16" i="6"/>
  <c r="K15" i="6"/>
  <c r="K13" i="6"/>
  <c r="H164" i="6"/>
  <c r="H163" i="6"/>
  <c r="H162" i="6"/>
  <c r="H161" i="6"/>
  <c r="H146" i="6"/>
  <c r="H144" i="6"/>
  <c r="H132" i="6"/>
  <c r="H124" i="6"/>
  <c r="H123" i="6"/>
  <c r="H13" i="6"/>
  <c r="E189" i="6"/>
  <c r="E188" i="6"/>
  <c r="E187" i="6"/>
  <c r="E186" i="6"/>
  <c r="E185" i="6"/>
  <c r="E184" i="6"/>
  <c r="E183" i="6"/>
  <c r="E182" i="6"/>
  <c r="E181" i="6"/>
  <c r="E180" i="6"/>
  <c r="E179" i="6"/>
  <c r="E178" i="6"/>
  <c r="E176" i="6"/>
  <c r="E174" i="6"/>
  <c r="E173" i="6"/>
  <c r="E172" i="6"/>
  <c r="E171" i="6"/>
  <c r="E170" i="6"/>
  <c r="E169" i="6"/>
  <c r="E168" i="6"/>
  <c r="E167" i="6"/>
  <c r="E166" i="6"/>
  <c r="E165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18" i="6"/>
  <c r="E116" i="6"/>
  <c r="E115" i="6"/>
  <c r="E112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4" i="6"/>
  <c r="E33" i="6"/>
  <c r="E32" i="6"/>
  <c r="E31" i="6"/>
  <c r="E30" i="6"/>
  <c r="E29" i="6"/>
  <c r="E28" i="6"/>
  <c r="E27" i="6"/>
  <c r="E24" i="6"/>
  <c r="E23" i="6"/>
  <c r="E22" i="6"/>
  <c r="E21" i="6"/>
  <c r="E20" i="6"/>
  <c r="E19" i="6"/>
  <c r="E18" i="6"/>
  <c r="E17" i="6"/>
  <c r="E16" i="6"/>
  <c r="E15" i="6"/>
  <c r="E13" i="6"/>
</calcChain>
</file>

<file path=xl/sharedStrings.xml><?xml version="1.0" encoding="utf-8"?>
<sst xmlns="http://schemas.openxmlformats.org/spreadsheetml/2006/main" count="4640" uniqueCount="828">
  <si>
    <t>Наименование 
показателя</t>
  </si>
  <si>
    <t>Код дохода по бюджетной классификации</t>
  </si>
  <si>
    <t>Наименование показателя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</si>
  <si>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</si>
  <si>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</si>
  <si>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</si>
  <si>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</si>
  <si>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</si>
  <si>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</si>
  <si>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</si>
  <si>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</si>
  <si>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</si>
  <si>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</si>
  <si>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</si>
  <si>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Доходы бюджета - всего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</si>
  <si>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</si>
  <si>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</si>
  <si>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</si>
  <si>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</si>
  <si>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</si>
  <si>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</si>
  <si>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</si>
  <si>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</si>
  <si>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</si>
  <si>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</si>
  <si>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</si>
  <si>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</si>
  <si>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</si>
  <si>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</si>
  <si>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</si>
  <si>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</si>
  <si>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</si>
  <si>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</si>
  <si>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</si>
  <si>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</si>
  <si>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</si>
  <si>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</si>
  <si>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</si>
  <si>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</si>
  <si>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</si>
  <si>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</si>
  <si>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</si>
  <si>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</si>
  <si>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</si>
  <si>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</si>
  <si>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</si>
  <si>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</si>
  <si>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</si>
  <si>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</si>
  <si>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</si>
  <si>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</si>
  <si>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</si>
  <si>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</si>
  <si>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</si>
  <si>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</si>
  <si>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</si>
  <si>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</si>
  <si>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</si>
  <si>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</si>
  <si>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</si>
  <si>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</si>
  <si>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</si>
  <si>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</si>
  <si>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</si>
  <si>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</si>
  <si>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</si>
  <si>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</si>
  <si>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</si>
  <si>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</si>
  <si>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</si>
  <si>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</si>
  <si>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</si>
  <si>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</si>
  <si>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</si>
  <si>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</si>
  <si>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</si>
  <si>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</si>
  <si>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</si>
  <si>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</si>
  <si>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</si>
  <si>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</si>
  <si>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</si>
  <si>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</si>
  <si>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</si>
  <si>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</si>
  <si>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</si>
  <si>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</si>
  <si>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</si>
  <si>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</si>
  <si>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</si>
  <si>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</si>
  <si>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</si>
  <si>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</si>
  <si>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</si>
  <si>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</si>
  <si>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</si>
  <si>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</si>
  <si>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</si>
  <si>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</si>
  <si>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</si>
  <si>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</si>
  <si>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</si>
  <si>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</si>
  <si>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</si>
  <si>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</si>
  <si>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</si>
  <si>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</si>
  <si>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</si>
  <si>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</si>
  <si>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</si>
  <si>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</si>
  <si>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</si>
  <si>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</si>
  <si>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</si>
  <si>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</si>
  <si>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</si>
  <si>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</si>
  <si>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</si>
  <si>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</si>
  <si>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</si>
  <si>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</si>
  <si>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</si>
  <si>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</si>
  <si>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</si>
  <si>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</si>
  <si>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</si>
  <si>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</si>
  <si>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</si>
  <si>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</si>
  <si>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</si>
  <si>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</si>
  <si>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</si>
  <si>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</si>
  <si>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</si>
  <si>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</si>
  <si>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</si>
  <si>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</si>
  <si>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</si>
  <si>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</si>
  <si>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</si>
  <si>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</si>
  <si>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</si>
  <si>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</si>
  <si>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</si>
  <si>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</si>
  <si>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</si>
  <si>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</si>
  <si>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</si>
  <si>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</si>
  <si>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</si>
  <si>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</si>
  <si>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</si>
  <si>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</si>
  <si>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</si>
  <si>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</si>
  <si>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</si>
  <si>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</si>
  <si>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</si>
  <si>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</si>
  <si>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</si>
  <si>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</si>
  <si>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</si>
  <si>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</si>
  <si>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</si>
  <si>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</si>
  <si>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</si>
  <si>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</si>
  <si>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</si>
  <si>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</si>
  <si>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</si>
  <si>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</si>
  <si>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</si>
  <si>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</si>
  <si>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</si>
  <si>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</si>
  <si>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</si>
  <si>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</si>
  <si>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</si>
  <si>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</si>
  <si>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</si>
  <si>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</si>
  <si>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</si>
  <si>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</si>
  <si>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</si>
  <si>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</si>
  <si>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</si>
  <si>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</si>
  <si>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</si>
  <si>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</si>
  <si>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</si>
  <si>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</si>
  <si>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</si>
  <si>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</si>
  <si>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</si>
  <si>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</si>
  <si>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</si>
  <si>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</si>
  <si>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</si>
  <si>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</si>
  <si>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</si>
  <si>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</si>
  <si>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</si>
  <si>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</si>
  <si>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</si>
  <si>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</si>
  <si>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</si>
  <si>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</si>
  <si>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</si>
  <si>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</si>
  <si>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</si>
  <si>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</si>
  <si>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</si>
  <si>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</si>
  <si>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</si>
  <si>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</si>
  <si>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</si>
  <si>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</si>
  <si>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</si>
  <si>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</si>
  <si>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</si>
  <si>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</si>
  <si>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</si>
  <si>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</si>
  <si>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</si>
  <si>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</si>
  <si>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</si>
  <si>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</si>
  <si>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</si>
  <si>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</si>
  <si>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</si>
  <si>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</si>
  <si>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</si>
  <si>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</si>
  <si>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</si>
  <si>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</si>
  <si>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</si>
  <si>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</si>
  <si>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</si>
  <si>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</si>
  <si>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</si>
  <si>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</si>
  <si>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</si>
  <si>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</si>
  <si>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</si>
  <si>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</si>
  <si>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</si>
  <si>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</si>
  <si>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</si>
  <si>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</si>
  <si>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</si>
  <si>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</si>
  <si>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</si>
  <si>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</si>
  <si>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</si>
  <si>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</si>
  <si>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</si>
  <si>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</si>
  <si>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</si>
  <si>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</si>
  <si>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</si>
  <si>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</si>
  <si>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</si>
  <si>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</si>
  <si>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</si>
  <si>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</si>
  <si>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</si>
  <si>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</si>
  <si>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</si>
  <si>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</si>
  <si>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</si>
  <si>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</si>
  <si>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</si>
  <si>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</si>
  <si>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</si>
  <si>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</si>
  <si>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</si>
  <si>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</si>
  <si>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</si>
  <si>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</si>
  <si>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</si>
  <si>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</si>
  <si>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</si>
  <si>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</si>
  <si>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</si>
  <si>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</si>
  <si>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</si>
  <si>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</si>
  <si>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</si>
  <si>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</si>
  <si>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</si>
  <si>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</si>
  <si>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</si>
  <si>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</si>
  <si>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</si>
  <si>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</si>
  <si>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</si>
  <si>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</si>
  <si>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</si>
  <si>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</si>
  <si>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</si>
  <si>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</si>
  <si>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</si>
  <si>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</si>
  <si>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</si>
  <si>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Единая субвенция местным бюджетам</t>
  </si>
  <si>
    <t xml:space="preserve"> 000 2023999800 0000 150</t>
  </si>
  <si>
    <t xml:space="preserve">  Единая субвенция бюджетам муниципальных районов</t>
  </si>
  <si>
    <t xml:space="preserve"> 000 2023999805 0000 150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</si>
  <si>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</si>
  <si>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</si>
  <si>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</si>
  <si>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</si>
  <si>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</si>
  <si>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</si>
  <si>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</si>
  <si>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</si>
  <si>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</si>
  <si>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</si>
  <si>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</si>
  <si>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</si>
  <si>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</si>
  <si>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</si>
  <si>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</si>
  <si>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</si>
  <si>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</si>
  <si>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</si>
  <si>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</si>
  <si>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</si>
  <si>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</si>
  <si>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</si>
  <si>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</si>
  <si>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</si>
  <si>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</si>
  <si>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</si>
  <si>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</si>
  <si>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</si>
  <si>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</si>
  <si>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</si>
  <si>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</si>
  <si>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</si>
  <si>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</si>
  <si>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</si>
  <si>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</si>
  <si>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</si>
  <si>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</si>
  <si>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</si>
  <si>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</si>
  <si>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</si>
  <si>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</si>
  <si>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</si>
  <si>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</si>
  <si>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</si>
  <si>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</si>
  <si>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</si>
  <si>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</si>
  <si>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</si>
  <si>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</si>
  <si>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 xml:space="preserve"> 000 2194505005 0000 150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</si>
  <si>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</si>
  <si>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 000 2194517905 0000 150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</si>
  <si>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</si>
  <si>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 xml:space="preserve"> 000 2194530305 0000 150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</si>
  <si>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</si>
  <si>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</si>
  <si>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Код расхода по бюджетной классификации</t>
  </si>
  <si>
    <t>Расходы бюджета - всего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</si>
  <si>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</si>
  <si>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</si>
  <si>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</si>
  <si>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</si>
  <si>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</si>
  <si>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</si>
  <si>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</si>
  <si>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</si>
  <si>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</si>
  <si>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000 0103 0000000000 123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</si>
  <si>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</si>
  <si>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</si>
  <si>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</si>
  <si>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</si>
  <si>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</si>
  <si>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</si>
  <si>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</si>
  <si>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</si>
  <si>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</si>
  <si>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</si>
  <si>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</si>
  <si>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</si>
  <si>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</si>
  <si>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</si>
  <si>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</si>
  <si>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</si>
  <si>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</si>
  <si>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</si>
  <si>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</si>
  <si>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</si>
  <si>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</si>
  <si>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</si>
  <si>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</si>
  <si>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</si>
  <si>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</si>
  <si>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</si>
  <si>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</si>
  <si>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</si>
  <si>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000 0106 0000000000 853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</si>
  <si>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</si>
  <si>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</si>
  <si>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</si>
  <si>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</si>
  <si>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</si>
  <si>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</si>
  <si>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 xml:space="preserve"> 000 0113 0000000000 111</t>
  </si>
  <si>
    <t xml:space="preserve"> 000 0113 0000000000 112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</si>
  <si>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</si>
  <si>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</si>
  <si>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</si>
  <si>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</si>
  <si>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</si>
  <si>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</si>
  <si>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000 0113 0000000000 360</t>
  </si>
  <si>
    <t xml:space="preserve"> 000 0113 0000000000 600</t>
  </si>
  <si>
    <t xml:space="preserve"> 000 0113 0000000000 610</t>
  </si>
  <si>
    <t xml:space="preserve"> 000 0113 0000000000 611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</si>
  <si>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</si>
  <si>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</si>
  <si>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</si>
  <si>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</si>
  <si>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</si>
  <si>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</si>
  <si>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</si>
  <si>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</si>
  <si>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000 0200 0000000000 000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</si>
  <si>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</si>
  <si>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</si>
  <si>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</si>
  <si>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</si>
  <si>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</si>
  <si>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000 0300 0000000000 000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</si>
  <si>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</si>
  <si>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</si>
  <si>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</si>
  <si>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</si>
  <si>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</si>
  <si>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</si>
  <si>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</si>
  <si>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</si>
  <si>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000 0304 0000000000 247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</si>
  <si>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</si>
  <si>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</si>
  <si>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</si>
  <si>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</si>
  <si>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</si>
  <si>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</si>
  <si>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</si>
  <si>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</si>
  <si>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</si>
  <si>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</si>
  <si>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</si>
  <si>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</si>
  <si>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</si>
  <si>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</si>
  <si>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</si>
  <si>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</si>
  <si>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000 0310 0000000000 600</t>
  </si>
  <si>
    <t xml:space="preserve"> 000 0310 0000000000 630</t>
  </si>
  <si>
    <t xml:space="preserve"> 000 0310 0000000000 633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</si>
  <si>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</si>
  <si>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</si>
  <si>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</si>
  <si>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</si>
  <si>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000 0400 0000000000 000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</si>
  <si>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</si>
  <si>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</si>
  <si>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</si>
  <si>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</si>
  <si>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</si>
  <si>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</si>
  <si>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000 0405 0000000000 800</t>
  </si>
  <si>
    <t xml:space="preserve"> 000 0405 0000000000 810</t>
  </si>
  <si>
    <t xml:space="preserve"> 000 0405 0000000000 811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</si>
  <si>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</si>
  <si>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</si>
  <si>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</si>
  <si>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000 0406 0000000000 243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</si>
  <si>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</si>
  <si>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</si>
  <si>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</si>
  <si>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</si>
  <si>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</si>
  <si>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</si>
  <si>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</si>
  <si>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</si>
  <si>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</si>
  <si>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000 0409 0000000000 247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</si>
  <si>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</si>
  <si>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</si>
  <si>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</si>
  <si>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</si>
  <si>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000 0409 0000000000 540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</si>
  <si>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</si>
  <si>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</si>
  <si>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</si>
  <si>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</si>
  <si>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</si>
  <si>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</si>
  <si>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</si>
  <si>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</si>
  <si>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</si>
  <si>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</si>
  <si>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</si>
  <si>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</si>
  <si>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</si>
  <si>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</si>
  <si>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</si>
  <si>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</si>
  <si>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</si>
  <si>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</si>
  <si>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</si>
  <si>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</si>
  <si>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</si>
  <si>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</si>
  <si>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</si>
  <si>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</si>
  <si>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</si>
  <si>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</si>
  <si>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</si>
  <si>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000 0503 0000000000 830</t>
  </si>
  <si>
    <t xml:space="preserve"> 000 0503 0000000000 831</t>
  </si>
  <si>
    <t xml:space="preserve"> 000 0600 0000000000 000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</si>
  <si>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</si>
  <si>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</si>
  <si>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</si>
  <si>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</si>
  <si>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000 0700 0000000000 000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</si>
  <si>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</si>
  <si>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</si>
  <si>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</si>
  <si>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</si>
  <si>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</si>
  <si>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</si>
  <si>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</si>
  <si>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</si>
  <si>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</si>
  <si>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</si>
  <si>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</si>
  <si>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</si>
  <si>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</si>
  <si>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</si>
  <si>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</si>
  <si>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</si>
  <si>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</si>
  <si>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000 0703 0000000000 614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</si>
  <si>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</si>
  <si>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</si>
  <si>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</si>
  <si>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</si>
  <si>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</si>
  <si>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</si>
  <si>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</si>
  <si>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</si>
  <si>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</si>
  <si>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</si>
  <si>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</si>
  <si>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</si>
  <si>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</si>
  <si>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</si>
  <si>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</si>
  <si>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000 0709 0000000000 800</t>
  </si>
  <si>
    <t xml:space="preserve"> 000 0709 0000000000 850</t>
  </si>
  <si>
    <t xml:space="preserve"> 000 0709 0000000000 851</t>
  </si>
  <si>
    <t xml:space="preserve"> 000 0800 0000000000 000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</si>
  <si>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</si>
  <si>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</si>
  <si>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</si>
  <si>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</si>
  <si>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</si>
  <si>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</si>
  <si>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</si>
  <si>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</si>
  <si>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</si>
  <si>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</si>
  <si>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</si>
  <si>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</si>
  <si>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</si>
  <si>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</si>
  <si>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</si>
  <si>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</si>
  <si>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</si>
  <si>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</si>
  <si>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</si>
  <si>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000 1001 0000000000 310</t>
  </si>
  <si>
    <t xml:space="preserve"> 000 1001 0000000000 312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</si>
  <si>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</si>
  <si>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</si>
  <si>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</si>
  <si>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</si>
  <si>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</si>
  <si>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</si>
  <si>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</si>
  <si>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</si>
  <si>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</si>
  <si>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</si>
  <si>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</si>
  <si>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</si>
  <si>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</si>
  <si>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</si>
  <si>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</si>
  <si>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</si>
  <si>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</si>
  <si>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</si>
  <si>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</si>
  <si>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</si>
  <si>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</si>
  <si>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000 1100 0000000000 000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</si>
  <si>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</si>
  <si>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</si>
  <si>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</si>
  <si>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000 1101 0000000000 113</t>
  </si>
  <si>
    <t xml:space="preserve"> 000 1101 0000000000 200</t>
  </si>
  <si>
    <t xml:space="preserve"> 000 1101 0000000000 240</t>
  </si>
  <si>
    <t xml:space="preserve"> 000 1101 0000000000 244</t>
  </si>
  <si>
    <t xml:space="preserve"> 000 1200 0000000000 000</t>
  </si>
  <si>
    <t xml:space="preserve"> 000 1202 0000000000 000</t>
  </si>
  <si>
    <t xml:space="preserve"> 000 1202 0000000000 600</t>
  </si>
  <si>
    <t xml:space="preserve"> 000 1202 0000000000 630</t>
  </si>
  <si>
    <t xml:space="preserve"> 000 1202 0000000000 633</t>
  </si>
  <si>
    <t xml:space="preserve"> 000 1300 0000000000 000</t>
  </si>
  <si>
    <t xml:space="preserve"> 000 1301 0000000000 000</t>
  </si>
  <si>
    <t xml:space="preserve"> 000 1301 0000000000 700</t>
  </si>
  <si>
    <t xml:space="preserve"> 000 1301 0000000000 730</t>
  </si>
  <si>
    <t xml:space="preserve"> 000 1400 0000000000 000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</si>
  <si>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</si>
  <si>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</si>
  <si>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</si>
  <si>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</si>
  <si>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</si>
  <si>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</si>
  <si>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</si>
  <si>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</si>
  <si>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</si>
  <si>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</si>
  <si>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</si>
  <si>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</si>
  <si>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</si>
  <si>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</si>
  <si>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000 0103000000 0000 000</t>
  </si>
  <si>
    <t xml:space="preserve"> 000 0103010000 0000 000</t>
  </si>
  <si>
    <t xml:space="preserve"> 000 0103010000 0000 800</t>
  </si>
  <si>
    <t xml:space="preserve"> 000 0103010005 0000 810</t>
  </si>
  <si>
    <t xml:space="preserve"> 000 0103010010 0000 810</t>
  </si>
  <si>
    <t xml:space="preserve"> 000 0106000000 0000 000</t>
  </si>
  <si>
    <t xml:space="preserve"> 000 0106050000 0000 000</t>
  </si>
  <si>
    <t xml:space="preserve"> 000 0106050000 0000 600</t>
  </si>
  <si>
    <t xml:space="preserve"> 000 0106050200 0000 600</t>
  </si>
  <si>
    <t xml:space="preserve"> 000 0106050205 0000 640</t>
  </si>
  <si>
    <t xml:space="preserve">источники внешнего финансирования </t>
  </si>
  <si>
    <t>изменение остатков средств</t>
  </si>
  <si>
    <t xml:space="preserve"> 000 0105000000 0000 000</t>
  </si>
  <si>
    <t>увеличение остатков средств, всего</t>
  </si>
  <si>
    <t xml:space="preserve"> 000 0105000000 0000 500</t>
  </si>
  <si>
    <t xml:space="preserve"> 000 0105020000 0000 500</t>
  </si>
  <si>
    <t xml:space="preserve"> 000 0105020100 0000 510</t>
  </si>
  <si>
    <t xml:space="preserve"> 000 0105020105 0000 510</t>
  </si>
  <si>
    <t xml:space="preserve"> 000 0105020110 0000 510</t>
  </si>
  <si>
    <t>уменьшение остатков средств, всего</t>
  </si>
  <si>
    <t xml:space="preserve"> 000 0105000000 0000 600</t>
  </si>
  <si>
    <t xml:space="preserve"> 000 0105020000 0000 600</t>
  </si>
  <si>
    <t xml:space="preserve"> 000 0105020100 0000 610</t>
  </si>
  <si>
    <t xml:space="preserve"> 000 0105020105 0000 610</t>
  </si>
  <si>
    <t xml:space="preserve"> 000 0105020110 0000 610</t>
  </si>
  <si>
    <t>Консолидированный бюджет Ичалковского муниципального района
 прогноз</t>
  </si>
  <si>
    <t>Консолидированный бюджет Ичалковского муниципального района
 факт</t>
  </si>
  <si>
    <t>Процент исполнения %</t>
  </si>
  <si>
    <t>суммы подлежащие исключению в рамках консолидированного бюджета Ичалковского муниципального района
 прогноз</t>
  </si>
  <si>
    <t>суммы подлежащие исключению в рамках консолидированного бюджета Ичалковского муниципального района
 факт</t>
  </si>
  <si>
    <t>Бюджет Ичалковского муниципального района
 прогноз</t>
  </si>
  <si>
    <t>Бюджет Ичалковского муниципального района
 факт</t>
  </si>
  <si>
    <t>Консолидированный бюджет Ичалковского муниципального района
прогноз</t>
  </si>
  <si>
    <t>Консолидированный бюджет Ичалковского муниципального района
факт</t>
  </si>
  <si>
    <t>суммы подлежащие исключению в рамках консолидированного бюджета Ичалковского муниципального района
прогноз</t>
  </si>
  <si>
    <t>суммы подлежащие исключению в рамках консолидированного бюджета Ичалковского муниципального района 
факт</t>
  </si>
  <si>
    <t xml:space="preserve">Бюджет Ичалковского муниципального района 
прогноз </t>
  </si>
  <si>
    <t>Бюджет Ичалковского муниципального района 
факт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</si>
  <si>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</si>
  <si>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</si>
  <si>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</si>
  <si>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</si>
  <si>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</si>
  <si>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</si>
  <si>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</si>
  <si>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 государственных (муниципальных) органов привлекаемым лицам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</si>
  <si>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</si>
  <si>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</si>
  <si>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</si>
  <si>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</si>
  <si>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</si>
  <si>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Закупка энергетических ресурсов</t>
  </si>
  <si>
    <t>Уплата налогов, сборов и иных платежей</t>
  </si>
  <si>
    <t>Иные бюджетные ассигнования</t>
  </si>
  <si>
    <t>Уплата налога на имущество организаций и земельного налога</t>
  </si>
  <si>
    <t>Уплата иных платежей</t>
  </si>
  <si>
    <t>Уплата прочих налогов, сборов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</si>
  <si>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</si>
  <si>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</si>
  <si>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</t>
  </si>
  <si>
    <t>Резервные фонды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</si>
  <si>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</si>
  <si>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</si>
  <si>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</si>
  <si>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</si>
  <si>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</si>
  <si>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</si>
  <si>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Социальное обеспечение и иные выплаты населению</t>
  </si>
  <si>
    <t>Иные выплаты населению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</si>
  <si>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</si>
  <si>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</si>
  <si>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</si>
  <si>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</si>
  <si>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</si>
  <si>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</si>
  <si>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</si>
  <si>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</si>
  <si>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</si>
  <si>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</si>
  <si>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</si>
  <si>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</si>
  <si>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Другие вопросы в области национальной безопасности и правоохранительной деятельности</t>
  </si>
  <si>
    <t>Субсидии (гранты в форме субсидий), не подлежащие казначейскому сопровождению</t>
  </si>
  <si>
    <t>Сельское хозяйство и рыболовство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</si>
  <si>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</si>
  <si>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</si>
  <si>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</si>
  <si>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Водное хозяйство</t>
  </si>
  <si>
    <t>Закупка товаров, работ и услуг в целях капитального ремонта государственного (муниципального) имущества</t>
  </si>
  <si>
    <t>Транспорт</t>
  </si>
  <si>
    <t>Дорожное хозяйство (дорожные фонды)</t>
  </si>
  <si>
    <t xml:space="preserve"> Закупка товаров, работ и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</si>
  <si>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</si>
  <si>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</si>
  <si>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</si>
  <si>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</si>
  <si>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</si>
  <si>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</si>
  <si>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</si>
  <si>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</si>
  <si>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</si>
  <si>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</si>
  <si>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</si>
  <si>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</si>
  <si>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</si>
  <si>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</si>
  <si>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Субсидии бюджетным учреждениям на иные цели</t>
  </si>
  <si>
    <t>Дополнительное образование детей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</si>
  <si>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</si>
  <si>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Молодежная политика</t>
  </si>
  <si>
    <t>Другие вопросы в области образования</t>
  </si>
  <si>
    <t>Культура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</si>
  <si>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</si>
  <si>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</si>
  <si>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</si>
  <si>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</si>
  <si>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</si>
  <si>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</si>
  <si>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Иные пенсии, социальные доплаты к пенсиям</t>
  </si>
  <si>
    <t>Пособия, компенсации, меры социальной поддержки по публичным нормативным обязательствам</t>
  </si>
  <si>
    <t>Социальные выплаты гражданам, кроме публичных нормативных социальных выплат</t>
  </si>
  <si>
    <t>Субсидии гражданам на приобретение жилья</t>
  </si>
  <si>
    <t>Охрана семьи и детства</t>
  </si>
  <si>
    <t>Приобретение товаров, работ и услуг в пользу граждан в целях их социального обеспечения</t>
  </si>
  <si>
    <t>Бюджетные инвестиции на приобретение объектов недвижимого имущества в государственную (муниципальную) собственность</t>
  </si>
  <si>
    <t>ФИЗИЧЕСКАЯ КУЛЬТУРА И СПОРТ</t>
  </si>
  <si>
    <t>Физическая культура</t>
  </si>
  <si>
    <t>Иные выплаты учреждений привлекаемым лицам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</si>
  <si>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</si>
  <si>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</si>
  <si>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</si>
  <si>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</si>
  <si>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</si>
  <si>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</si>
  <si>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</si>
  <si>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</si>
  <si>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</si>
  <si>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Дотации на выравнивание бюджетной обеспеченности</t>
  </si>
  <si>
    <t>Прочие межбюджетные трансферты общего характера</t>
  </si>
  <si>
    <t>Субсидии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</si>
  <si>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</si>
  <si>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Консолидированный бюджет Ичалковского муниципального района                прогноз</t>
  </si>
  <si>
    <t>Консолидированный бюджет Ичалковского муниципального района                   факт</t>
  </si>
  <si>
    <t>Процент исполнения  %</t>
  </si>
  <si>
    <t>суммы подлежащие исключению в рамках консолидированного бюджета Ичалковского муниципального района              прогноз</t>
  </si>
  <si>
    <t>суммы подлежащие исключению в рамках консолидированного бюджета Ичалковского муниципального района                     факт</t>
  </si>
  <si>
    <t>Бюджет Ичалковского муниципального района           прогноз</t>
  </si>
  <si>
    <t>Бюджет Ичалковского муниципального района            факт</t>
  </si>
  <si>
    <t>Процент исполнения     %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</si>
  <si>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</si>
  <si>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</si>
  <si>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</si>
  <si>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</si>
  <si>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</si>
  <si>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</si>
  <si>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</si>
  <si>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</si>
  <si>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</si>
  <si>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</si>
  <si>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</si>
  <si>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</si>
  <si>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</si>
  <si>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</si>
  <si>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</si>
  <si>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</si>
  <si>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</si>
  <si>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</si>
  <si>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</si>
  <si>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</si>
  <si>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</si>
  <si>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Приложение 1</t>
  </si>
  <si>
    <t>к постановлению Администрации</t>
  </si>
  <si>
    <t>Ичалковского муниципального района</t>
  </si>
  <si>
    <t xml:space="preserve">                                                        ОТЧЕТ ОБ ИСПОЛНЕНИИ КОНСОЛИДИРОВАННОГО  И РАЙОННОГО БЮДЖЕТОВ ИЧАЛКОВСКОГО МУНИЦИПАЛЬНОГО РАЙОНА                                                                                                        </t>
  </si>
  <si>
    <t>1. Доходы бюджета</t>
  </si>
  <si>
    <t>(тыс. руб)</t>
  </si>
  <si>
    <t>ЗА 9 МЕСЯЦЕВ  2025 ГОДА</t>
  </si>
  <si>
    <t>Приложение 2</t>
  </si>
  <si>
    <t>2. Расходы бюджета</t>
  </si>
  <si>
    <t>(тыс. руб.)</t>
  </si>
  <si>
    <t>Приложение 3</t>
  </si>
  <si>
    <t xml:space="preserve"> 3. Источники финансирования дефицита бюджета</t>
  </si>
  <si>
    <t>от 27.10.2025г. № 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</si>
</sst>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3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scheme val="minor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C000"/>
        <bgColor indexed="64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9" fillId="0" borderId="1"/>
    <xf numFmtId="0" fontId="21" fillId="0" borderId="1"/>
    <xf numFmtId="0" fontId="22" fillId="0" borderId="1"/>
    <xf numFmtId="0" fontId="21" fillId="0" borderId="1"/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" xfId="23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0" fontId="4" fillId="0" borderId="15" xfId="80" applyNumberFormat="1" applyProtection="1"/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4" fillId="0" borderId="13" xfId="97" applyNumberFormat="1" applyProtection="1"/>
    <xf numFmtId="49" fontId="17" fillId="0" borderId="27" xfId="35" applyNumberFormat="1" applyFont="1" applyFill="1" applyBorder="1" applyAlignment="1" applyProtection="1">
      <alignment horizontal="center" vertical="center" wrapText="1"/>
    </xf>
    <xf numFmtId="0" fontId="18" fillId="0" borderId="60" xfId="0" applyFont="1" applyFill="1" applyBorder="1" applyAlignment="1">
      <alignment horizontal="center" vertical="center" wrapText="1"/>
    </xf>
    <xf numFmtId="49" fontId="17" fillId="0" borderId="61" xfId="35" applyNumberFormat="1" applyFont="1" applyFill="1" applyBorder="1" applyAlignment="1" applyProtection="1">
      <alignment horizontal="center" vertical="center" wrapText="1"/>
    </xf>
    <xf numFmtId="49" fontId="7" fillId="0" borderId="16" xfId="35" applyAlignment="1">
      <alignment horizontal="center" vertical="center" wrapText="1"/>
    </xf>
    <xf numFmtId="49" fontId="17" fillId="4" borderId="27" xfId="35" applyNumberFormat="1" applyFont="1" applyFill="1" applyBorder="1" applyAlignment="1" applyProtection="1">
      <alignment horizontal="center" vertical="center" wrapText="1"/>
    </xf>
    <xf numFmtId="0" fontId="18" fillId="4" borderId="60" xfId="0" applyFont="1" applyFill="1" applyBorder="1" applyAlignment="1">
      <alignment horizontal="center" vertical="center" wrapText="1"/>
    </xf>
    <xf numFmtId="49" fontId="17" fillId="4" borderId="61" xfId="35" applyNumberFormat="1" applyFont="1" applyFill="1" applyBorder="1" applyAlignment="1" applyProtection="1">
      <alignment horizontal="center" vertical="center" wrapText="1"/>
    </xf>
    <xf numFmtId="4" fontId="7" fillId="0" borderId="24" xfId="42" applyNumberFormat="1" applyBorder="1" applyProtection="1">
      <alignment horizontal="right"/>
    </xf>
    <xf numFmtId="49" fontId="7" fillId="0" borderId="29" xfId="48" applyNumberFormat="1" applyBorder="1" applyProtection="1">
      <alignment horizontal="center"/>
    </xf>
    <xf numFmtId="49" fontId="7" fillId="0" borderId="27" xfId="38" applyNumberFormat="1" applyBorder="1" applyProtection="1">
      <alignment horizontal="center" vertical="center" wrapText="1"/>
    </xf>
    <xf numFmtId="0" fontId="7" fillId="0" borderId="1" xfId="57" applyNumberFormat="1" applyBorder="1" applyProtection="1"/>
    <xf numFmtId="4" fontId="7" fillId="0" borderId="62" xfId="45" applyNumberFormat="1" applyBorder="1" applyProtection="1">
      <alignment horizontal="right"/>
    </xf>
    <xf numFmtId="49" fontId="7" fillId="0" borderId="62" xfId="50" applyNumberFormat="1" applyBorder="1" applyProtection="1">
      <alignment horizontal="center"/>
    </xf>
    <xf numFmtId="4" fontId="7" fillId="0" borderId="62" xfId="42" applyNumberFormat="1" applyBorder="1" applyProtection="1">
      <alignment horizontal="right"/>
    </xf>
    <xf numFmtId="49" fontId="7" fillId="0" borderId="16" xfId="35" applyNumberFormat="1" applyAlignment="1" applyProtection="1">
      <alignment horizontal="center" vertical="center" wrapText="1"/>
    </xf>
    <xf numFmtId="49" fontId="17" fillId="0" borderId="62" xfId="35" applyNumberFormat="1" applyFont="1" applyFill="1" applyBorder="1" applyAlignment="1" applyProtection="1">
      <alignment horizontal="center" vertical="center" wrapText="1"/>
    </xf>
    <xf numFmtId="0" fontId="18" fillId="0" borderId="62" xfId="0" applyFont="1" applyFill="1" applyBorder="1" applyAlignment="1">
      <alignment horizontal="center" vertical="center" wrapText="1"/>
    </xf>
    <xf numFmtId="49" fontId="17" fillId="4" borderId="62" xfId="35" applyNumberFormat="1" applyFont="1" applyFill="1" applyBorder="1" applyAlignment="1" applyProtection="1">
      <alignment horizontal="center" vertical="center" wrapText="1"/>
    </xf>
    <xf numFmtId="0" fontId="18" fillId="4" borderId="62" xfId="0" applyFont="1" applyFill="1" applyBorder="1" applyAlignment="1">
      <alignment horizontal="center" vertical="center" wrapText="1"/>
    </xf>
    <xf numFmtId="49" fontId="17" fillId="0" borderId="63" xfId="35" applyNumberFormat="1" applyFont="1" applyFill="1" applyBorder="1" applyAlignment="1" applyProtection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64" xfId="0" applyFont="1" applyFill="1" applyBorder="1" applyAlignment="1">
      <alignment horizontal="center" vertical="center" wrapText="1"/>
    </xf>
    <xf numFmtId="4" fontId="7" fillId="0" borderId="18" xfId="42" applyNumberFormat="1" applyBorder="1" applyProtection="1">
      <alignment horizontal="right"/>
    </xf>
    <xf numFmtId="4" fontId="7" fillId="0" borderId="27" xfId="42" applyNumberFormat="1" applyBorder="1" applyProtection="1">
      <alignment horizontal="right"/>
    </xf>
    <xf numFmtId="49" fontId="17" fillId="4" borderId="63" xfId="35" applyNumberFormat="1" applyFont="1" applyFill="1" applyBorder="1" applyAlignment="1" applyProtection="1">
      <alignment horizontal="center" vertical="center" wrapText="1"/>
    </xf>
    <xf numFmtId="0" fontId="18" fillId="4" borderId="63" xfId="0" applyFont="1" applyFill="1" applyBorder="1" applyAlignment="1">
      <alignment horizontal="center" vertical="center" wrapText="1"/>
    </xf>
    <xf numFmtId="0" fontId="18" fillId="4" borderId="64" xfId="0" applyFont="1" applyFill="1" applyBorder="1" applyAlignment="1">
      <alignment horizontal="center" vertical="center" wrapText="1"/>
    </xf>
    <xf numFmtId="49" fontId="7" fillId="0" borderId="27" xfId="48" applyNumberFormat="1" applyBorder="1" applyProtection="1">
      <alignment horizontal="center"/>
    </xf>
    <xf numFmtId="0" fontId="2" fillId="0" borderId="1" xfId="2" applyBorder="1" applyAlignment="1">
      <alignment wrapText="1"/>
    </xf>
    <xf numFmtId="0" fontId="1" fillId="0" borderId="1" xfId="1" applyNumberFormat="1" applyBorder="1" applyProtection="1"/>
    <xf numFmtId="0" fontId="3" fillId="0" borderId="1" xfId="3" applyNumberFormat="1" applyBorder="1" applyProtection="1"/>
    <xf numFmtId="0" fontId="20" fillId="0" borderId="1" xfId="186" applyFont="1" applyFill="1" applyAlignment="1">
      <alignment vertical="center" wrapText="1"/>
    </xf>
    <xf numFmtId="49" fontId="20" fillId="0" borderId="1" xfId="186" applyNumberFormat="1" applyFont="1" applyFill="1" applyAlignment="1">
      <alignment horizontal="center"/>
    </xf>
    <xf numFmtId="0" fontId="7" fillId="0" borderId="1" xfId="59" applyFill="1" applyBorder="1" applyAlignment="1">
      <alignment wrapText="1"/>
    </xf>
    <xf numFmtId="0" fontId="20" fillId="0" borderId="1" xfId="187" applyFont="1" applyFill="1"/>
    <xf numFmtId="0" fontId="20" fillId="0" borderId="1" xfId="0" applyFont="1" applyFill="1" applyBorder="1"/>
    <xf numFmtId="0" fontId="20" fillId="0" borderId="1" xfId="188" applyFont="1" applyFill="1" applyBorder="1"/>
    <xf numFmtId="49" fontId="23" fillId="0" borderId="1" xfId="31" applyNumberFormat="1" applyFont="1" applyFill="1" applyBorder="1" applyAlignment="1" applyProtection="1"/>
    <xf numFmtId="0" fontId="24" fillId="0" borderId="0" xfId="0" applyFont="1" applyProtection="1">
      <protection locked="0"/>
    </xf>
    <xf numFmtId="49" fontId="23" fillId="0" borderId="1" xfId="31" applyNumberFormat="1" applyFont="1" applyBorder="1" applyAlignment="1" applyProtection="1"/>
    <xf numFmtId="49" fontId="23" fillId="0" borderId="1" xfId="23" applyNumberFormat="1" applyFont="1" applyBorder="1" applyAlignment="1" applyProtection="1"/>
    <xf numFmtId="0" fontId="17" fillId="0" borderId="1" xfId="7" applyNumberFormat="1" applyFont="1" applyBorder="1" applyProtection="1"/>
    <xf numFmtId="0" fontId="25" fillId="0" borderId="1" xfId="189" applyFont="1" applyFill="1" applyAlignment="1">
      <alignment horizontal="center" vertical="center" wrapText="1"/>
    </xf>
    <xf numFmtId="0" fontId="2" fillId="0" borderId="1" xfId="2" applyBorder="1" applyAlignment="1"/>
    <xf numFmtId="0" fontId="9" fillId="0" borderId="1" xfId="14" applyNumberFormat="1" applyBorder="1" applyProtection="1">
      <alignment horizontal="right"/>
    </xf>
    <xf numFmtId="0" fontId="4" fillId="0" borderId="1" xfId="5" applyNumberFormat="1" applyBorder="1" applyProtection="1"/>
    <xf numFmtId="0" fontId="4" fillId="0" borderId="1" xfId="5" applyNumberFormat="1" applyAlignment="1" applyProtection="1">
      <alignment horizontal="center"/>
    </xf>
    <xf numFmtId="0" fontId="26" fillId="0" borderId="1" xfId="187" applyFont="1" applyFill="1" applyBorder="1"/>
    <xf numFmtId="0" fontId="27" fillId="0" borderId="0" xfId="0" applyFont="1" applyFill="1"/>
    <xf numFmtId="49" fontId="7" fillId="0" borderId="1" xfId="61" applyNumberFormat="1" applyAlignment="1" applyProtection="1">
      <alignment horizontal="center"/>
    </xf>
    <xf numFmtId="0" fontId="7" fillId="0" borderId="1" xfId="18" applyNumberFormat="1" applyAlignment="1" applyProtection="1">
      <alignment horizontal="left" wrapText="1"/>
    </xf>
    <xf numFmtId="0" fontId="2" fillId="0" borderId="1" xfId="2" applyAlignment="1">
      <alignment horizontal="center"/>
    </xf>
    <xf numFmtId="0" fontId="7" fillId="0" borderId="1" xfId="45" applyNumberFormat="1" applyBorder="1" applyAlignment="1" applyProtection="1">
      <alignment horizontal="left"/>
    </xf>
    <xf numFmtId="49" fontId="7" fillId="0" borderId="1" xfId="75" applyNumberFormat="1" applyBorder="1" applyAlignment="1" applyProtection="1"/>
    <xf numFmtId="0" fontId="7" fillId="0" borderId="1" xfId="71" applyNumberFormat="1" applyBorder="1" applyAlignment="1" applyProtection="1"/>
    <xf numFmtId="0" fontId="7" fillId="0" borderId="1" xfId="78" applyNumberFormat="1" applyBorder="1" applyAlignment="1" applyProtection="1"/>
    <xf numFmtId="0" fontId="28" fillId="0" borderId="1" xfId="78" applyNumberFormat="1" applyFont="1" applyBorder="1" applyAlignment="1" applyProtection="1">
      <alignment horizontal="center"/>
    </xf>
    <xf numFmtId="0" fontId="0" fillId="0" borderId="1" xfId="0" applyBorder="1" applyProtection="1">
      <protection locked="0"/>
    </xf>
    <xf numFmtId="0" fontId="7" fillId="0" borderId="1" xfId="84" applyNumberFormat="1" applyBorder="1" applyAlignment="1" applyProtection="1">
      <alignment horizontal="center"/>
    </xf>
    <xf numFmtId="0" fontId="7" fillId="0" borderId="65" xfId="71" applyNumberFormat="1" applyBorder="1" applyAlignment="1" applyProtection="1"/>
    <xf numFmtId="0" fontId="7" fillId="0" borderId="1" xfId="64" applyNumberFormat="1" applyBorder="1" applyProtection="1"/>
    <xf numFmtId="0" fontId="25" fillId="0" borderId="1" xfId="189" applyFont="1" applyFill="1" applyAlignment="1">
      <alignment horizontal="center" vertical="center" wrapText="1"/>
    </xf>
    <xf numFmtId="0" fontId="25" fillId="0" borderId="1" xfId="187" applyFont="1" applyFill="1" applyBorder="1" applyAlignment="1">
      <alignment horizontal="center"/>
    </xf>
    <xf numFmtId="0" fontId="23" fillId="0" borderId="1" xfId="5" applyNumberFormat="1" applyFont="1" applyAlignment="1" applyProtection="1">
      <alignment horizontal="center"/>
    </xf>
    <xf numFmtId="0" fontId="29" fillId="0" borderId="1" xfId="1" applyNumberFormat="1" applyFont="1" applyAlignment="1" applyProtection="1">
      <alignment horizontal="center" vertical="center"/>
    </xf>
  </cellXfs>
  <cellStyles count="190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  <cellStyle name="Обычный_Доходы" xfId="188"/>
    <cellStyle name="Обычный_Лист1" xfId="189"/>
    <cellStyle name="Обычный_таб1" xfId="187"/>
    <cellStyle name="Обычный_Таблица3" xfId="1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191"/>
  <sheetViews>
    <sheetView tabSelected="1" workbookViewId="0">
      <selection activeCell="Z10" sqref="Z10"/>
    </sheetView>
  </sheetViews>
  <sheetFormatPr defaultRowHeight="15" x14ac:dyDescent="0.25"/>
  <cols>
    <col min="1" max="1" width="21.85546875" style="1" customWidth="1"/>
    <col min="2" max="2" width="50.85546875" style="1" customWidth="1"/>
    <col min="3" max="3" width="16.140625" style="1" hidden="1" customWidth="1"/>
    <col min="4" max="4" width="16.5703125" style="1" hidden="1" customWidth="1"/>
    <col min="5" max="5" width="9.42578125" style="1" hidden="1" customWidth="1"/>
    <col min="6" max="6" width="16" style="1" hidden="1" customWidth="1"/>
    <col min="7" max="7" width="16.28515625" style="1" hidden="1" customWidth="1"/>
    <col min="8" max="8" width="10.42578125" style="1" hidden="1" customWidth="1"/>
    <col min="9" max="9" width="13.5703125" style="1" hidden="1" customWidth="1"/>
    <col min="10" max="10" width="13.85546875" style="1" hidden="1" customWidth="1"/>
    <col min="11" max="11" width="11" style="1" hidden="1" customWidth="1"/>
    <col min="12" max="12" width="16.140625" style="1" customWidth="1"/>
    <col min="13" max="13" width="16.5703125" style="1" customWidth="1"/>
    <col min="14" max="14" width="9.42578125" style="1" customWidth="1"/>
    <col min="15" max="15" width="16" style="1" customWidth="1"/>
    <col min="16" max="16" width="16.28515625" style="1" customWidth="1"/>
    <col min="17" max="17" width="10.42578125" style="1" customWidth="1"/>
    <col min="18" max="18" width="13.5703125" style="1" customWidth="1"/>
    <col min="19" max="19" width="13.85546875" style="1" customWidth="1"/>
    <col min="20" max="20" width="11" style="1" customWidth="1"/>
    <col min="21" max="21" width="9.140625" style="1" customWidth="1"/>
    <col min="22" max="16384" width="9.140625" style="1"/>
  </cols>
  <sheetData>
    <row r="1" spans="1:21" ht="17.100000000000001" customHeight="1" x14ac:dyDescent="0.25">
      <c r="A1" s="68"/>
      <c r="B1" s="69"/>
      <c r="C1" s="68"/>
      <c r="D1" s="3"/>
      <c r="E1" s="3"/>
      <c r="F1" s="68"/>
      <c r="G1" s="3"/>
      <c r="H1" s="3"/>
      <c r="I1" s="70"/>
      <c r="J1" s="3"/>
      <c r="K1" s="3"/>
      <c r="L1" s="68"/>
      <c r="M1" s="3"/>
      <c r="N1" s="3"/>
      <c r="O1" s="68"/>
      <c r="P1" s="3"/>
      <c r="Q1" s="3"/>
      <c r="R1" s="70"/>
      <c r="S1" s="3"/>
      <c r="T1" s="3"/>
    </row>
    <row r="2" spans="1:21" ht="17.100000000000001" customHeight="1" x14ac:dyDescent="0.25">
      <c r="A2" s="71"/>
      <c r="B2" s="72"/>
      <c r="C2" s="73"/>
      <c r="D2" s="73"/>
      <c r="E2" s="73"/>
      <c r="F2" s="73"/>
      <c r="G2" s="73"/>
      <c r="H2" s="73"/>
      <c r="L2" s="3"/>
      <c r="R2" s="74" t="s">
        <v>815</v>
      </c>
      <c r="S2" s="75"/>
      <c r="T2" s="76"/>
    </row>
    <row r="3" spans="1:21" ht="14.1" customHeight="1" x14ac:dyDescent="0.25">
      <c r="A3" s="71"/>
      <c r="B3" s="72"/>
      <c r="C3" s="73"/>
      <c r="D3" s="73"/>
      <c r="E3" s="73"/>
      <c r="F3" s="73"/>
      <c r="G3" s="73"/>
      <c r="H3" s="73"/>
      <c r="L3" s="3"/>
      <c r="R3" s="74" t="s">
        <v>816</v>
      </c>
      <c r="S3" s="75"/>
      <c r="T3" s="76"/>
    </row>
    <row r="4" spans="1:21" ht="14.1" customHeight="1" x14ac:dyDescent="0.25">
      <c r="A4" s="71"/>
      <c r="B4" s="72"/>
      <c r="C4" s="77"/>
      <c r="D4" s="77"/>
      <c r="E4" s="77"/>
      <c r="F4" s="77"/>
      <c r="G4" s="77"/>
      <c r="H4" s="77"/>
      <c r="I4" s="78"/>
      <c r="J4" s="78"/>
      <c r="K4" s="78"/>
      <c r="L4" s="79"/>
      <c r="M4" s="79"/>
      <c r="N4" s="79"/>
      <c r="O4" s="79"/>
      <c r="P4" s="79"/>
      <c r="Q4" s="79"/>
      <c r="R4" s="74" t="s">
        <v>817</v>
      </c>
      <c r="S4" s="75"/>
      <c r="T4" s="76"/>
    </row>
    <row r="5" spans="1:21" ht="14.1" customHeight="1" x14ac:dyDescent="0.25">
      <c r="A5" s="71"/>
      <c r="B5" s="72"/>
      <c r="C5" s="80"/>
      <c r="D5" s="80"/>
      <c r="E5" s="80"/>
      <c r="F5" s="80"/>
      <c r="G5" s="80"/>
      <c r="H5" s="80"/>
      <c r="I5" s="78"/>
      <c r="J5" s="78"/>
      <c r="K5" s="78"/>
      <c r="L5" s="80"/>
      <c r="M5" s="80"/>
      <c r="N5" s="80"/>
      <c r="O5" s="80"/>
      <c r="P5" s="80"/>
      <c r="Q5" s="80"/>
      <c r="R5" s="74" t="s">
        <v>827</v>
      </c>
      <c r="S5" s="75"/>
      <c r="T5" s="76"/>
    </row>
    <row r="6" spans="1:21" ht="15.2" customHeight="1" x14ac:dyDescent="0.25">
      <c r="A6" s="71"/>
      <c r="B6" s="72"/>
      <c r="C6" s="4"/>
      <c r="D6" s="4"/>
      <c r="E6" s="81"/>
      <c r="F6" s="4"/>
      <c r="G6" s="3"/>
      <c r="H6" s="81"/>
      <c r="I6" s="4"/>
      <c r="J6" s="3"/>
      <c r="K6" s="81"/>
      <c r="L6" s="4"/>
      <c r="M6" s="4"/>
      <c r="N6" s="81"/>
      <c r="O6" s="4"/>
      <c r="P6" s="3"/>
      <c r="Q6" s="81"/>
      <c r="R6" s="4"/>
      <c r="S6" s="3"/>
      <c r="T6" s="81"/>
    </row>
    <row r="7" spans="1:21" ht="15.2" customHeight="1" x14ac:dyDescent="0.25">
      <c r="A7" s="101" t="s">
        <v>818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</row>
    <row r="8" spans="1:21" ht="14.1" customHeight="1" x14ac:dyDescent="0.25">
      <c r="A8" s="101" t="s">
        <v>821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</row>
    <row r="9" spans="1:21" ht="22.5" customHeight="1" x14ac:dyDescent="0.25">
      <c r="A9" s="82"/>
      <c r="B9" s="82"/>
      <c r="C9" s="102"/>
      <c r="D9" s="102"/>
      <c r="E9" s="102"/>
      <c r="F9" s="83"/>
      <c r="G9" s="83"/>
      <c r="H9" s="83"/>
      <c r="I9" s="84"/>
      <c r="J9" s="85"/>
      <c r="K9" s="3"/>
      <c r="L9" s="103" t="s">
        <v>819</v>
      </c>
      <c r="M9" s="103"/>
      <c r="N9" s="103"/>
    </row>
    <row r="10" spans="1:21" ht="15" customHeight="1" x14ac:dyDescent="0.25">
      <c r="A10" s="5"/>
      <c r="B10" s="2"/>
      <c r="C10" s="7"/>
      <c r="D10" s="7"/>
      <c r="E10" s="7"/>
      <c r="F10" s="7"/>
      <c r="G10" s="7"/>
      <c r="H10" s="7"/>
      <c r="I10" s="7"/>
      <c r="J10" s="3"/>
      <c r="K10" s="3"/>
      <c r="L10" s="7"/>
      <c r="M10" s="7"/>
      <c r="N10" s="7"/>
      <c r="O10" s="7"/>
      <c r="P10" s="7"/>
      <c r="Q10" s="7"/>
      <c r="R10" s="7"/>
      <c r="S10" s="86" t="s">
        <v>820</v>
      </c>
      <c r="T10" s="3"/>
    </row>
    <row r="11" spans="1:21" ht="110.25" customHeight="1" x14ac:dyDescent="0.25">
      <c r="A11" s="43" t="s">
        <v>1</v>
      </c>
      <c r="B11" s="43" t="s">
        <v>0</v>
      </c>
      <c r="C11" s="44" t="s">
        <v>670</v>
      </c>
      <c r="D11" s="44" t="s">
        <v>671</v>
      </c>
      <c r="E11" s="45" t="s">
        <v>672</v>
      </c>
      <c r="F11" s="46" t="s">
        <v>673</v>
      </c>
      <c r="G11" s="46" t="s">
        <v>674</v>
      </c>
      <c r="H11" s="45" t="s">
        <v>672</v>
      </c>
      <c r="I11" s="46" t="s">
        <v>675</v>
      </c>
      <c r="J11" s="46" t="s">
        <v>676</v>
      </c>
      <c r="K11" s="45" t="s">
        <v>672</v>
      </c>
      <c r="L11" s="40" t="s">
        <v>670</v>
      </c>
      <c r="M11" s="40" t="s">
        <v>671</v>
      </c>
      <c r="N11" s="41" t="s">
        <v>672</v>
      </c>
      <c r="O11" s="42" t="s">
        <v>673</v>
      </c>
      <c r="P11" s="42" t="s">
        <v>674</v>
      </c>
      <c r="Q11" s="41" t="s">
        <v>672</v>
      </c>
      <c r="R11" s="42" t="s">
        <v>675</v>
      </c>
      <c r="S11" s="42" t="s">
        <v>676</v>
      </c>
      <c r="T11" s="41" t="s">
        <v>672</v>
      </c>
      <c r="U11" s="4"/>
    </row>
    <row r="12" spans="1:21" ht="11.45" customHeight="1" thickBot="1" x14ac:dyDescent="0.3">
      <c r="A12" s="9" t="s">
        <v>3</v>
      </c>
      <c r="B12" s="9" t="s">
        <v>4</v>
      </c>
      <c r="C12" s="10" t="s">
        <v>5</v>
      </c>
      <c r="D12" s="10" t="s">
        <v>6</v>
      </c>
      <c r="E12" s="10" t="s">
        <v>7</v>
      </c>
      <c r="F12" s="10" t="s">
        <v>8</v>
      </c>
      <c r="G12" s="10" t="s">
        <v>9</v>
      </c>
      <c r="H12" s="10" t="s">
        <v>10</v>
      </c>
      <c r="I12" s="10" t="s">
        <v>11</v>
      </c>
      <c r="J12" s="10" t="s">
        <v>12</v>
      </c>
      <c r="K12" s="10" t="s">
        <v>13</v>
      </c>
      <c r="L12" s="10" t="s">
        <v>5</v>
      </c>
      <c r="M12" s="10" t="s">
        <v>6</v>
      </c>
      <c r="N12" s="10" t="s">
        <v>7</v>
      </c>
      <c r="O12" s="10" t="s">
        <v>8</v>
      </c>
      <c r="P12" s="10" t="s">
        <v>9</v>
      </c>
      <c r="Q12" s="10" t="s">
        <v>10</v>
      </c>
      <c r="R12" s="10" t="s">
        <v>11</v>
      </c>
      <c r="S12" s="10" t="s">
        <v>12</v>
      </c>
      <c r="T12" s="49" t="s">
        <v>13</v>
      </c>
      <c r="U12" s="4"/>
    </row>
    <row r="13" spans="1:21" ht="21.75" customHeight="1" x14ac:dyDescent="0.25">
      <c r="A13" s="12" t="s">
        <v>15</v>
      </c>
      <c r="B13" s="11" t="s">
        <v>14</v>
      </c>
      <c r="C13" s="13">
        <v>808901482.61000001</v>
      </c>
      <c r="D13" s="13">
        <v>655933727.80999994</v>
      </c>
      <c r="E13" s="13">
        <f>D13/C13*100</f>
        <v>81.08944561376812</v>
      </c>
      <c r="F13" s="13">
        <v>21736900.140000001</v>
      </c>
      <c r="G13" s="13">
        <v>14213168.34</v>
      </c>
      <c r="H13" s="13">
        <f>G13/F13*100</f>
        <v>65.387282678108676</v>
      </c>
      <c r="I13" s="13">
        <v>749013660.00999999</v>
      </c>
      <c r="J13" s="13">
        <v>611619369.64999998</v>
      </c>
      <c r="K13" s="14">
        <f>J13/I13*100</f>
        <v>81.656637562769461</v>
      </c>
      <c r="L13" s="13">
        <f>C13/1000</f>
        <v>808901.48261000006</v>
      </c>
      <c r="M13" s="13">
        <f>D13/1000</f>
        <v>655933.72780999995</v>
      </c>
      <c r="N13" s="13">
        <f>M13/L13*100</f>
        <v>81.08944561376812</v>
      </c>
      <c r="O13" s="13">
        <f>F13/1000</f>
        <v>21736.900140000002</v>
      </c>
      <c r="P13" s="13">
        <f>G13/1000</f>
        <v>14213.16834</v>
      </c>
      <c r="Q13" s="13">
        <f>P13/O13*100</f>
        <v>65.387282678108676</v>
      </c>
      <c r="R13" s="13">
        <f>I13/1000</f>
        <v>749013.66000999999</v>
      </c>
      <c r="S13" s="47">
        <f>J13/1000</f>
        <v>611619.36965000001</v>
      </c>
      <c r="T13" s="51">
        <f>S13/R13*100</f>
        <v>81.656637562769461</v>
      </c>
      <c r="U13" s="4"/>
    </row>
    <row r="14" spans="1:21" ht="15" customHeight="1" x14ac:dyDescent="0.25">
      <c r="A14" s="16"/>
      <c r="B14" s="15" t="s">
        <v>17</v>
      </c>
      <c r="C14" s="16"/>
      <c r="D14" s="16"/>
      <c r="E14" s="16"/>
      <c r="F14" s="16"/>
      <c r="G14" s="16"/>
      <c r="H14" s="16"/>
      <c r="I14" s="16"/>
      <c r="J14" s="16"/>
      <c r="K14" s="17"/>
      <c r="L14" s="16"/>
      <c r="M14" s="16"/>
      <c r="N14" s="16"/>
      <c r="O14" s="16"/>
      <c r="P14" s="16"/>
      <c r="Q14" s="16"/>
      <c r="R14" s="16"/>
      <c r="S14" s="48"/>
      <c r="T14" s="52"/>
      <c r="U14" s="4"/>
    </row>
    <row r="15" spans="1:21" x14ac:dyDescent="0.25">
      <c r="A15" s="20" t="s">
        <v>19</v>
      </c>
      <c r="B15" s="19" t="s">
        <v>18</v>
      </c>
      <c r="C15" s="13">
        <v>185603744.30000001</v>
      </c>
      <c r="D15" s="13">
        <v>158186334.74000001</v>
      </c>
      <c r="E15" s="13">
        <f t="shared" ref="E15:E78" si="0">D15/C15*100</f>
        <v>85.227986825694657</v>
      </c>
      <c r="F15" s="13">
        <v>3900</v>
      </c>
      <c r="G15" s="13" t="s">
        <v>16</v>
      </c>
      <c r="H15" s="13" t="s">
        <v>16</v>
      </c>
      <c r="I15" s="13">
        <v>158660744.30000001</v>
      </c>
      <c r="J15" s="13">
        <v>137579056.86000001</v>
      </c>
      <c r="K15" s="14">
        <f t="shared" ref="K15:K78" si="1">J15/I15*100</f>
        <v>86.712726243021919</v>
      </c>
      <c r="L15" s="13">
        <f t="shared" ref="L15:L78" si="2">C15/1000</f>
        <v>185603.74430000002</v>
      </c>
      <c r="M15" s="13">
        <f t="shared" ref="M15:M78" si="3">D15/1000</f>
        <v>158186.33474000002</v>
      </c>
      <c r="N15" s="13">
        <f t="shared" ref="N15:N24" si="4">M15/L15*100</f>
        <v>85.227986825694657</v>
      </c>
      <c r="O15" s="13">
        <f>F15/1000</f>
        <v>3.9</v>
      </c>
      <c r="P15" s="13" t="s">
        <v>16</v>
      </c>
      <c r="Q15" s="13" t="s">
        <v>16</v>
      </c>
      <c r="R15" s="13">
        <f t="shared" ref="R15:R78" si="5">I15/1000</f>
        <v>158660.74430000002</v>
      </c>
      <c r="S15" s="47">
        <f t="shared" ref="S15:S78" si="6">J15/1000</f>
        <v>137579.05686000001</v>
      </c>
      <c r="T15" s="51">
        <f t="shared" ref="T15:T24" si="7">S15/R15*100</f>
        <v>86.712726243021905</v>
      </c>
      <c r="U15" s="4"/>
    </row>
    <row r="16" spans="1:21" x14ac:dyDescent="0.25">
      <c r="A16" s="20" t="s">
        <v>21</v>
      </c>
      <c r="B16" s="19" t="s">
        <v>20</v>
      </c>
      <c r="C16" s="13">
        <v>124315400</v>
      </c>
      <c r="D16" s="13">
        <v>103780284.38</v>
      </c>
      <c r="E16" s="13">
        <f t="shared" si="0"/>
        <v>83.481438647182898</v>
      </c>
      <c r="F16" s="13" t="s">
        <v>16</v>
      </c>
      <c r="G16" s="13" t="s">
        <v>16</v>
      </c>
      <c r="H16" s="13" t="s">
        <v>16</v>
      </c>
      <c r="I16" s="13">
        <v>116028000</v>
      </c>
      <c r="J16" s="13">
        <v>96735143.790000007</v>
      </c>
      <c r="K16" s="14">
        <f t="shared" si="1"/>
        <v>83.372241002171904</v>
      </c>
      <c r="L16" s="13">
        <f t="shared" si="2"/>
        <v>124315.4</v>
      </c>
      <c r="M16" s="13">
        <f t="shared" si="3"/>
        <v>103780.28438</v>
      </c>
      <c r="N16" s="13">
        <f t="shared" si="4"/>
        <v>83.481438647182898</v>
      </c>
      <c r="O16" s="13" t="s">
        <v>16</v>
      </c>
      <c r="P16" s="13" t="s">
        <v>16</v>
      </c>
      <c r="Q16" s="13" t="s">
        <v>16</v>
      </c>
      <c r="R16" s="13">
        <f t="shared" si="5"/>
        <v>116028</v>
      </c>
      <c r="S16" s="47">
        <f t="shared" si="6"/>
        <v>96735.143790000002</v>
      </c>
      <c r="T16" s="51">
        <f t="shared" si="7"/>
        <v>83.37224100217189</v>
      </c>
      <c r="U16" s="4"/>
    </row>
    <row r="17" spans="1:21" x14ac:dyDescent="0.25">
      <c r="A17" s="20" t="s">
        <v>23</v>
      </c>
      <c r="B17" s="19" t="s">
        <v>22</v>
      </c>
      <c r="C17" s="13">
        <v>124315400</v>
      </c>
      <c r="D17" s="13">
        <v>103780284.38</v>
      </c>
      <c r="E17" s="13">
        <f t="shared" si="0"/>
        <v>83.481438647182898</v>
      </c>
      <c r="F17" s="13" t="s">
        <v>16</v>
      </c>
      <c r="G17" s="13" t="s">
        <v>16</v>
      </c>
      <c r="H17" s="13" t="s">
        <v>16</v>
      </c>
      <c r="I17" s="13">
        <v>116028000</v>
      </c>
      <c r="J17" s="13">
        <v>96735143.790000007</v>
      </c>
      <c r="K17" s="14">
        <f t="shared" si="1"/>
        <v>83.372241002171904</v>
      </c>
      <c r="L17" s="13">
        <f t="shared" si="2"/>
        <v>124315.4</v>
      </c>
      <c r="M17" s="13">
        <f t="shared" si="3"/>
        <v>103780.28438</v>
      </c>
      <c r="N17" s="13">
        <f t="shared" si="4"/>
        <v>83.481438647182898</v>
      </c>
      <c r="O17" s="13" t="s">
        <v>16</v>
      </c>
      <c r="P17" s="13" t="s">
        <v>16</v>
      </c>
      <c r="Q17" s="13" t="s">
        <v>16</v>
      </c>
      <c r="R17" s="13">
        <f t="shared" si="5"/>
        <v>116028</v>
      </c>
      <c r="S17" s="47">
        <f t="shared" si="6"/>
        <v>96735.143790000002</v>
      </c>
      <c r="T17" s="51">
        <f t="shared" si="7"/>
        <v>83.37224100217189</v>
      </c>
      <c r="U17" s="4"/>
    </row>
    <row r="18" spans="1:21" ht="169.5" x14ac:dyDescent="0.25">
      <c r="A18" s="20" t="s">
        <v>25</v>
      </c>
      <c r="B18" s="19" t="s">
        <v>24</v>
      </c>
      <c r="C18" s="13">
        <v>97306500</v>
      </c>
      <c r="D18" s="13">
        <v>75173796.659999996</v>
      </c>
      <c r="E18" s="13">
        <f t="shared" si="0"/>
        <v>77.254650675956896</v>
      </c>
      <c r="F18" s="13" t="s">
        <v>16</v>
      </c>
      <c r="G18" s="13" t="s">
        <v>16</v>
      </c>
      <c r="H18" s="13" t="s">
        <v>16</v>
      </c>
      <c r="I18" s="13">
        <v>90753000</v>
      </c>
      <c r="J18" s="13">
        <v>70162210.209999993</v>
      </c>
      <c r="K18" s="14">
        <f t="shared" si="1"/>
        <v>77.311174517646791</v>
      </c>
      <c r="L18" s="13">
        <f t="shared" si="2"/>
        <v>97306.5</v>
      </c>
      <c r="M18" s="13">
        <f t="shared" si="3"/>
        <v>75173.796659999993</v>
      </c>
      <c r="N18" s="13">
        <f t="shared" si="4"/>
        <v>77.254650675956896</v>
      </c>
      <c r="O18" s="13" t="s">
        <v>16</v>
      </c>
      <c r="P18" s="13" t="s">
        <v>16</v>
      </c>
      <c r="Q18" s="13" t="s">
        <v>16</v>
      </c>
      <c r="R18" s="13">
        <f t="shared" si="5"/>
        <v>90753</v>
      </c>
      <c r="S18" s="47">
        <f t="shared" si="6"/>
        <v>70162.21020999999</v>
      </c>
      <c r="T18" s="51">
        <f t="shared" si="7"/>
        <v>77.311174517646791</v>
      </c>
      <c r="U18" s="4"/>
    </row>
    <row r="19" spans="1:21" ht="124.5" x14ac:dyDescent="0.25">
      <c r="A19" s="20" t="s">
        <v>27</v>
      </c>
      <c r="B19" s="19" t="s">
        <v>26</v>
      </c>
      <c r="C19" s="13">
        <v>836000</v>
      </c>
      <c r="D19" s="13">
        <v>334488.90000000002</v>
      </c>
      <c r="E19" s="13">
        <f t="shared" si="0"/>
        <v>40.010633971291867</v>
      </c>
      <c r="F19" s="13" t="s">
        <v>16</v>
      </c>
      <c r="G19" s="13" t="s">
        <v>16</v>
      </c>
      <c r="H19" s="13" t="s">
        <v>16</v>
      </c>
      <c r="I19" s="13">
        <v>780000</v>
      </c>
      <c r="J19" s="13">
        <v>312189.64</v>
      </c>
      <c r="K19" s="14">
        <f t="shared" si="1"/>
        <v>40.024312820512819</v>
      </c>
      <c r="L19" s="13">
        <f t="shared" si="2"/>
        <v>836</v>
      </c>
      <c r="M19" s="13">
        <f t="shared" si="3"/>
        <v>334.4889</v>
      </c>
      <c r="N19" s="13">
        <f t="shared" si="4"/>
        <v>40.010633971291867</v>
      </c>
      <c r="O19" s="13" t="s">
        <v>16</v>
      </c>
      <c r="P19" s="13" t="s">
        <v>16</v>
      </c>
      <c r="Q19" s="13" t="s">
        <v>16</v>
      </c>
      <c r="R19" s="13">
        <f t="shared" si="5"/>
        <v>780</v>
      </c>
      <c r="S19" s="47">
        <f t="shared" si="6"/>
        <v>312.18964</v>
      </c>
      <c r="T19" s="51">
        <f t="shared" si="7"/>
        <v>40.024312820512819</v>
      </c>
      <c r="U19" s="4"/>
    </row>
    <row r="20" spans="1:21" ht="113.25" x14ac:dyDescent="0.25">
      <c r="A20" s="20" t="s">
        <v>29</v>
      </c>
      <c r="B20" s="19" t="s">
        <v>28</v>
      </c>
      <c r="C20" s="13">
        <v>546900</v>
      </c>
      <c r="D20" s="13">
        <v>823648.8</v>
      </c>
      <c r="E20" s="13">
        <f t="shared" si="0"/>
        <v>150.60318156884259</v>
      </c>
      <c r="F20" s="13" t="s">
        <v>16</v>
      </c>
      <c r="G20" s="13" t="s">
        <v>16</v>
      </c>
      <c r="H20" s="13" t="s">
        <v>16</v>
      </c>
      <c r="I20" s="13">
        <v>510000</v>
      </c>
      <c r="J20" s="13">
        <v>768738.88</v>
      </c>
      <c r="K20" s="14">
        <f t="shared" si="1"/>
        <v>150.7331137254902</v>
      </c>
      <c r="L20" s="13">
        <f t="shared" si="2"/>
        <v>546.9</v>
      </c>
      <c r="M20" s="13">
        <f t="shared" si="3"/>
        <v>823.64880000000005</v>
      </c>
      <c r="N20" s="13">
        <f t="shared" si="4"/>
        <v>150.60318156884259</v>
      </c>
      <c r="O20" s="13" t="s">
        <v>16</v>
      </c>
      <c r="P20" s="13" t="s">
        <v>16</v>
      </c>
      <c r="Q20" s="13" t="s">
        <v>16</v>
      </c>
      <c r="R20" s="13">
        <f t="shared" si="5"/>
        <v>510</v>
      </c>
      <c r="S20" s="47">
        <f t="shared" si="6"/>
        <v>768.73887999999999</v>
      </c>
      <c r="T20" s="51">
        <f t="shared" si="7"/>
        <v>150.7331137254902</v>
      </c>
      <c r="U20" s="4"/>
    </row>
    <row r="21" spans="1:21" ht="68.25" x14ac:dyDescent="0.25">
      <c r="A21" s="20" t="s">
        <v>31</v>
      </c>
      <c r="B21" s="19" t="s">
        <v>30</v>
      </c>
      <c r="C21" s="13">
        <v>45000</v>
      </c>
      <c r="D21" s="13">
        <v>21663.9</v>
      </c>
      <c r="E21" s="13">
        <f t="shared" si="0"/>
        <v>48.142000000000003</v>
      </c>
      <c r="F21" s="13" t="s">
        <v>16</v>
      </c>
      <c r="G21" s="13" t="s">
        <v>16</v>
      </c>
      <c r="H21" s="13" t="s">
        <v>16</v>
      </c>
      <c r="I21" s="13">
        <v>45000</v>
      </c>
      <c r="J21" s="13">
        <v>21663.9</v>
      </c>
      <c r="K21" s="14">
        <f t="shared" si="1"/>
        <v>48.142000000000003</v>
      </c>
      <c r="L21" s="13">
        <f t="shared" si="2"/>
        <v>45</v>
      </c>
      <c r="M21" s="13">
        <f t="shared" si="3"/>
        <v>21.663900000000002</v>
      </c>
      <c r="N21" s="13">
        <f t="shared" si="4"/>
        <v>48.142000000000003</v>
      </c>
      <c r="O21" s="13" t="s">
        <v>16</v>
      </c>
      <c r="P21" s="13" t="s">
        <v>16</v>
      </c>
      <c r="Q21" s="13" t="s">
        <v>16</v>
      </c>
      <c r="R21" s="13">
        <f t="shared" si="5"/>
        <v>45</v>
      </c>
      <c r="S21" s="47">
        <f t="shared" si="6"/>
        <v>21.663900000000002</v>
      </c>
      <c r="T21" s="51">
        <f t="shared" si="7"/>
        <v>48.142000000000003</v>
      </c>
      <c r="U21" s="4"/>
    </row>
    <row r="22" spans="1:21" ht="360.75" x14ac:dyDescent="0.25">
      <c r="A22" s="20" t="s">
        <v>33</v>
      </c>
      <c r="B22" s="19" t="s">
        <v>32</v>
      </c>
      <c r="C22" s="13">
        <v>7152000</v>
      </c>
      <c r="D22" s="13">
        <v>5156160.8</v>
      </c>
      <c r="E22" s="13">
        <f t="shared" si="0"/>
        <v>72.093970917225946</v>
      </c>
      <c r="F22" s="13" t="s">
        <v>16</v>
      </c>
      <c r="G22" s="13" t="s">
        <v>16</v>
      </c>
      <c r="H22" s="13" t="s">
        <v>16</v>
      </c>
      <c r="I22" s="13">
        <v>6740000</v>
      </c>
      <c r="J22" s="13">
        <v>4787863.5999999996</v>
      </c>
      <c r="K22" s="14">
        <f t="shared" si="1"/>
        <v>71.036551928783382</v>
      </c>
      <c r="L22" s="13">
        <f t="shared" si="2"/>
        <v>7152</v>
      </c>
      <c r="M22" s="13">
        <f t="shared" si="3"/>
        <v>5156.1607999999997</v>
      </c>
      <c r="N22" s="13">
        <f t="shared" si="4"/>
        <v>72.093970917225946</v>
      </c>
      <c r="O22" s="13" t="s">
        <v>16</v>
      </c>
      <c r="P22" s="13" t="s">
        <v>16</v>
      </c>
      <c r="Q22" s="13" t="s">
        <v>16</v>
      </c>
      <c r="R22" s="13">
        <f t="shared" si="5"/>
        <v>6740</v>
      </c>
      <c r="S22" s="47">
        <f t="shared" si="6"/>
        <v>4787.8635999999997</v>
      </c>
      <c r="T22" s="51">
        <f t="shared" si="7"/>
        <v>71.036551928783382</v>
      </c>
      <c r="U22" s="4"/>
    </row>
    <row r="23" spans="1:21" ht="79.5" x14ac:dyDescent="0.25">
      <c r="A23" s="20" t="s">
        <v>35</v>
      </c>
      <c r="B23" s="19" t="s">
        <v>34</v>
      </c>
      <c r="C23" s="13">
        <v>1629000</v>
      </c>
      <c r="D23" s="13">
        <v>688732.2</v>
      </c>
      <c r="E23" s="13">
        <f t="shared" si="0"/>
        <v>42.279447513812151</v>
      </c>
      <c r="F23" s="13" t="s">
        <v>16</v>
      </c>
      <c r="G23" s="13" t="s">
        <v>16</v>
      </c>
      <c r="H23" s="13" t="s">
        <v>16</v>
      </c>
      <c r="I23" s="13">
        <v>1520000</v>
      </c>
      <c r="J23" s="13">
        <v>642816.72</v>
      </c>
      <c r="K23" s="14">
        <f t="shared" si="1"/>
        <v>42.290573684210528</v>
      </c>
      <c r="L23" s="13">
        <f t="shared" si="2"/>
        <v>1629</v>
      </c>
      <c r="M23" s="13">
        <f t="shared" si="3"/>
        <v>688.73219999999992</v>
      </c>
      <c r="N23" s="13">
        <f t="shared" si="4"/>
        <v>42.279447513812151</v>
      </c>
      <c r="O23" s="13" t="s">
        <v>16</v>
      </c>
      <c r="P23" s="13" t="s">
        <v>16</v>
      </c>
      <c r="Q23" s="13" t="s">
        <v>16</v>
      </c>
      <c r="R23" s="13">
        <f t="shared" si="5"/>
        <v>1520</v>
      </c>
      <c r="S23" s="47">
        <f t="shared" si="6"/>
        <v>642.81671999999992</v>
      </c>
      <c r="T23" s="51">
        <f t="shared" si="7"/>
        <v>42.290573684210521</v>
      </c>
      <c r="U23" s="4"/>
    </row>
    <row r="24" spans="1:21" ht="79.5" x14ac:dyDescent="0.25">
      <c r="A24" s="20" t="s">
        <v>37</v>
      </c>
      <c r="B24" s="19" t="s">
        <v>36</v>
      </c>
      <c r="C24" s="13">
        <v>16800000</v>
      </c>
      <c r="D24" s="13">
        <v>21468423.760000002</v>
      </c>
      <c r="E24" s="13">
        <f t="shared" si="0"/>
        <v>127.78823666666668</v>
      </c>
      <c r="F24" s="13" t="s">
        <v>16</v>
      </c>
      <c r="G24" s="13" t="s">
        <v>16</v>
      </c>
      <c r="H24" s="13" t="s">
        <v>16</v>
      </c>
      <c r="I24" s="13">
        <v>15680000</v>
      </c>
      <c r="J24" s="13">
        <v>19934964.920000002</v>
      </c>
      <c r="K24" s="14">
        <f t="shared" si="1"/>
        <v>127.13625586734696</v>
      </c>
      <c r="L24" s="13">
        <f t="shared" si="2"/>
        <v>16800</v>
      </c>
      <c r="M24" s="13">
        <f t="shared" si="3"/>
        <v>21468.423760000001</v>
      </c>
      <c r="N24" s="13">
        <f t="shared" si="4"/>
        <v>127.78823666666668</v>
      </c>
      <c r="O24" s="13" t="s">
        <v>16</v>
      </c>
      <c r="P24" s="13" t="s">
        <v>16</v>
      </c>
      <c r="Q24" s="13" t="s">
        <v>16</v>
      </c>
      <c r="R24" s="13">
        <f t="shared" si="5"/>
        <v>15680</v>
      </c>
      <c r="S24" s="47">
        <f t="shared" si="6"/>
        <v>19934.964920000002</v>
      </c>
      <c r="T24" s="51">
        <f t="shared" si="7"/>
        <v>127.13625586734696</v>
      </c>
      <c r="U24" s="4"/>
    </row>
    <row r="25" spans="1:21" ht="237" x14ac:dyDescent="0.25">
      <c r="A25" s="20" t="s">
        <v>39</v>
      </c>
      <c r="B25" s="19" t="s">
        <v>38</v>
      </c>
      <c r="C25" s="13" t="s">
        <v>16</v>
      </c>
      <c r="D25" s="13">
        <v>108759.56</v>
      </c>
      <c r="E25" s="13" t="s">
        <v>16</v>
      </c>
      <c r="F25" s="13" t="s">
        <v>16</v>
      </c>
      <c r="G25" s="13" t="s">
        <v>16</v>
      </c>
      <c r="H25" s="13" t="s">
        <v>16</v>
      </c>
      <c r="I25" s="13" t="s">
        <v>16</v>
      </c>
      <c r="J25" s="13">
        <v>100393.44</v>
      </c>
      <c r="K25" s="13" t="s">
        <v>16</v>
      </c>
      <c r="L25" s="13" t="s">
        <v>16</v>
      </c>
      <c r="M25" s="13">
        <f t="shared" si="3"/>
        <v>108.75955999999999</v>
      </c>
      <c r="N25" s="13" t="s">
        <v>16</v>
      </c>
      <c r="O25" s="13" t="s">
        <v>16</v>
      </c>
      <c r="P25" s="13" t="s">
        <v>16</v>
      </c>
      <c r="Q25" s="13" t="s">
        <v>16</v>
      </c>
      <c r="R25" s="13" t="s">
        <v>16</v>
      </c>
      <c r="S25" s="47">
        <f t="shared" si="6"/>
        <v>100.39344</v>
      </c>
      <c r="T25" s="53" t="s">
        <v>16</v>
      </c>
      <c r="U25" s="4"/>
    </row>
    <row r="26" spans="1:21" ht="45.75" x14ac:dyDescent="0.25">
      <c r="A26" s="20" t="s">
        <v>41</v>
      </c>
      <c r="B26" s="19" t="s">
        <v>40</v>
      </c>
      <c r="C26" s="13" t="s">
        <v>16</v>
      </c>
      <c r="D26" s="13">
        <v>4609.8</v>
      </c>
      <c r="E26" s="13" t="s">
        <v>16</v>
      </c>
      <c r="F26" s="13" t="s">
        <v>16</v>
      </c>
      <c r="G26" s="13" t="s">
        <v>16</v>
      </c>
      <c r="H26" s="13" t="s">
        <v>16</v>
      </c>
      <c r="I26" s="13" t="s">
        <v>16</v>
      </c>
      <c r="J26" s="13">
        <v>4302.4799999999996</v>
      </c>
      <c r="K26" s="13" t="s">
        <v>16</v>
      </c>
      <c r="L26" s="13" t="s">
        <v>16</v>
      </c>
      <c r="M26" s="13">
        <f t="shared" si="3"/>
        <v>4.6097999999999999</v>
      </c>
      <c r="N26" s="13" t="s">
        <v>16</v>
      </c>
      <c r="O26" s="13" t="s">
        <v>16</v>
      </c>
      <c r="P26" s="13" t="s">
        <v>16</v>
      </c>
      <c r="Q26" s="13" t="s">
        <v>16</v>
      </c>
      <c r="R26" s="13" t="s">
        <v>16</v>
      </c>
      <c r="S26" s="47">
        <f t="shared" si="6"/>
        <v>4.3024799999999992</v>
      </c>
      <c r="T26" s="53" t="s">
        <v>16</v>
      </c>
      <c r="U26" s="4"/>
    </row>
    <row r="27" spans="1:21" ht="23.25" x14ac:dyDescent="0.25">
      <c r="A27" s="20" t="s">
        <v>43</v>
      </c>
      <c r="B27" s="19" t="s">
        <v>42</v>
      </c>
      <c r="C27" s="13">
        <v>15566800</v>
      </c>
      <c r="D27" s="13">
        <v>11501508.359999999</v>
      </c>
      <c r="E27" s="13">
        <f t="shared" si="0"/>
        <v>73.884859829894395</v>
      </c>
      <c r="F27" s="13" t="s">
        <v>16</v>
      </c>
      <c r="G27" s="13" t="s">
        <v>16</v>
      </c>
      <c r="H27" s="13" t="s">
        <v>16</v>
      </c>
      <c r="I27" s="13">
        <v>15566800</v>
      </c>
      <c r="J27" s="13">
        <v>11501508.359999999</v>
      </c>
      <c r="K27" s="14">
        <f t="shared" si="1"/>
        <v>73.884859829894395</v>
      </c>
      <c r="L27" s="13">
        <f t="shared" si="2"/>
        <v>15566.8</v>
      </c>
      <c r="M27" s="13">
        <f t="shared" si="3"/>
        <v>11501.50836</v>
      </c>
      <c r="N27" s="13">
        <f t="shared" ref="N27:N34" si="8">M27/L27*100</f>
        <v>73.884859829894395</v>
      </c>
      <c r="O27" s="13" t="s">
        <v>16</v>
      </c>
      <c r="P27" s="13" t="s">
        <v>16</v>
      </c>
      <c r="Q27" s="13" t="s">
        <v>16</v>
      </c>
      <c r="R27" s="13">
        <f t="shared" si="5"/>
        <v>15566.8</v>
      </c>
      <c r="S27" s="47">
        <f t="shared" si="6"/>
        <v>11501.50836</v>
      </c>
      <c r="T27" s="51">
        <f t="shared" ref="T27:T34" si="9">S27/R27*100</f>
        <v>73.884859829894395</v>
      </c>
      <c r="U27" s="4"/>
    </row>
    <row r="28" spans="1:21" ht="23.25" x14ac:dyDescent="0.25">
      <c r="A28" s="20" t="s">
        <v>45</v>
      </c>
      <c r="B28" s="19" t="s">
        <v>44</v>
      </c>
      <c r="C28" s="13">
        <v>15566800</v>
      </c>
      <c r="D28" s="13">
        <v>11501508.359999999</v>
      </c>
      <c r="E28" s="13">
        <f t="shared" si="0"/>
        <v>73.884859829894395</v>
      </c>
      <c r="F28" s="13" t="s">
        <v>16</v>
      </c>
      <c r="G28" s="13" t="s">
        <v>16</v>
      </c>
      <c r="H28" s="13" t="s">
        <v>16</v>
      </c>
      <c r="I28" s="13">
        <v>15566800</v>
      </c>
      <c r="J28" s="13">
        <v>11501508.359999999</v>
      </c>
      <c r="K28" s="14">
        <f t="shared" si="1"/>
        <v>73.884859829894395</v>
      </c>
      <c r="L28" s="13">
        <f t="shared" si="2"/>
        <v>15566.8</v>
      </c>
      <c r="M28" s="13">
        <f t="shared" si="3"/>
        <v>11501.50836</v>
      </c>
      <c r="N28" s="13">
        <f t="shared" si="8"/>
        <v>73.884859829894395</v>
      </c>
      <c r="O28" s="13" t="s">
        <v>16</v>
      </c>
      <c r="P28" s="13" t="s">
        <v>16</v>
      </c>
      <c r="Q28" s="13" t="s">
        <v>16</v>
      </c>
      <c r="R28" s="13">
        <f t="shared" si="5"/>
        <v>15566.8</v>
      </c>
      <c r="S28" s="47">
        <f t="shared" si="6"/>
        <v>11501.50836</v>
      </c>
      <c r="T28" s="51">
        <f t="shared" si="9"/>
        <v>73.884859829894395</v>
      </c>
      <c r="U28" s="4"/>
    </row>
    <row r="29" spans="1:21" ht="57" x14ac:dyDescent="0.25">
      <c r="A29" s="20" t="s">
        <v>47</v>
      </c>
      <c r="B29" s="19" t="s">
        <v>46</v>
      </c>
      <c r="C29" s="13">
        <v>7729400</v>
      </c>
      <c r="D29" s="13">
        <v>5820702.8499999996</v>
      </c>
      <c r="E29" s="13">
        <f t="shared" si="0"/>
        <v>75.30601146272673</v>
      </c>
      <c r="F29" s="13" t="s">
        <v>16</v>
      </c>
      <c r="G29" s="13" t="s">
        <v>16</v>
      </c>
      <c r="H29" s="13" t="s">
        <v>16</v>
      </c>
      <c r="I29" s="13">
        <v>7729400</v>
      </c>
      <c r="J29" s="13">
        <v>5820702.8499999996</v>
      </c>
      <c r="K29" s="14">
        <f t="shared" si="1"/>
        <v>75.30601146272673</v>
      </c>
      <c r="L29" s="13">
        <f t="shared" si="2"/>
        <v>7729.4</v>
      </c>
      <c r="M29" s="13">
        <f t="shared" si="3"/>
        <v>5820.7028499999997</v>
      </c>
      <c r="N29" s="13">
        <f t="shared" si="8"/>
        <v>75.30601146272673</v>
      </c>
      <c r="O29" s="13" t="s">
        <v>16</v>
      </c>
      <c r="P29" s="13" t="s">
        <v>16</v>
      </c>
      <c r="Q29" s="13" t="s">
        <v>16</v>
      </c>
      <c r="R29" s="13">
        <f t="shared" si="5"/>
        <v>7729.4</v>
      </c>
      <c r="S29" s="47">
        <f t="shared" si="6"/>
        <v>5820.7028499999997</v>
      </c>
      <c r="T29" s="51">
        <f t="shared" si="9"/>
        <v>75.30601146272673</v>
      </c>
      <c r="U29" s="4"/>
    </row>
    <row r="30" spans="1:21" ht="90.75" x14ac:dyDescent="0.25">
      <c r="A30" s="20" t="s">
        <v>49</v>
      </c>
      <c r="B30" s="19" t="s">
        <v>48</v>
      </c>
      <c r="C30" s="13">
        <v>7729400</v>
      </c>
      <c r="D30" s="13">
        <v>5820702.8499999996</v>
      </c>
      <c r="E30" s="13">
        <f t="shared" si="0"/>
        <v>75.30601146272673</v>
      </c>
      <c r="F30" s="13" t="s">
        <v>16</v>
      </c>
      <c r="G30" s="13" t="s">
        <v>16</v>
      </c>
      <c r="H30" s="13" t="s">
        <v>16</v>
      </c>
      <c r="I30" s="13">
        <v>7729400</v>
      </c>
      <c r="J30" s="13">
        <v>5820702.8499999996</v>
      </c>
      <c r="K30" s="14">
        <f t="shared" si="1"/>
        <v>75.30601146272673</v>
      </c>
      <c r="L30" s="13">
        <f t="shared" si="2"/>
        <v>7729.4</v>
      </c>
      <c r="M30" s="13">
        <f t="shared" si="3"/>
        <v>5820.7028499999997</v>
      </c>
      <c r="N30" s="13">
        <f t="shared" si="8"/>
        <v>75.30601146272673</v>
      </c>
      <c r="O30" s="13" t="s">
        <v>16</v>
      </c>
      <c r="P30" s="13" t="s">
        <v>16</v>
      </c>
      <c r="Q30" s="13" t="s">
        <v>16</v>
      </c>
      <c r="R30" s="13">
        <f t="shared" si="5"/>
        <v>7729.4</v>
      </c>
      <c r="S30" s="47">
        <f t="shared" si="6"/>
        <v>5820.7028499999997</v>
      </c>
      <c r="T30" s="51">
        <f t="shared" si="9"/>
        <v>75.30601146272673</v>
      </c>
      <c r="U30" s="4"/>
    </row>
    <row r="31" spans="1:21" ht="68.25" x14ac:dyDescent="0.25">
      <c r="A31" s="20" t="s">
        <v>51</v>
      </c>
      <c r="B31" s="19" t="s">
        <v>50</v>
      </c>
      <c r="C31" s="13">
        <v>37400</v>
      </c>
      <c r="D31" s="13">
        <v>33991.5</v>
      </c>
      <c r="E31" s="13">
        <f t="shared" si="0"/>
        <v>90.886363636363626</v>
      </c>
      <c r="F31" s="13" t="s">
        <v>16</v>
      </c>
      <c r="G31" s="13" t="s">
        <v>16</v>
      </c>
      <c r="H31" s="13" t="s">
        <v>16</v>
      </c>
      <c r="I31" s="13">
        <v>37400</v>
      </c>
      <c r="J31" s="13">
        <v>33991.5</v>
      </c>
      <c r="K31" s="14">
        <f t="shared" si="1"/>
        <v>90.886363636363626</v>
      </c>
      <c r="L31" s="13">
        <f t="shared" si="2"/>
        <v>37.4</v>
      </c>
      <c r="M31" s="13">
        <f t="shared" si="3"/>
        <v>33.991500000000002</v>
      </c>
      <c r="N31" s="13">
        <f t="shared" si="8"/>
        <v>90.88636363636364</v>
      </c>
      <c r="O31" s="13" t="s">
        <v>16</v>
      </c>
      <c r="P31" s="13" t="s">
        <v>16</v>
      </c>
      <c r="Q31" s="13" t="s">
        <v>16</v>
      </c>
      <c r="R31" s="13">
        <f t="shared" si="5"/>
        <v>37.4</v>
      </c>
      <c r="S31" s="47">
        <f t="shared" si="6"/>
        <v>33.991500000000002</v>
      </c>
      <c r="T31" s="51">
        <f t="shared" si="9"/>
        <v>90.88636363636364</v>
      </c>
      <c r="U31" s="4"/>
    </row>
    <row r="32" spans="1:21" ht="102" x14ac:dyDescent="0.25">
      <c r="A32" s="20" t="s">
        <v>53</v>
      </c>
      <c r="B32" s="19" t="s">
        <v>52</v>
      </c>
      <c r="C32" s="13">
        <v>37400</v>
      </c>
      <c r="D32" s="13">
        <v>33991.5</v>
      </c>
      <c r="E32" s="13">
        <f t="shared" si="0"/>
        <v>90.886363636363626</v>
      </c>
      <c r="F32" s="13" t="s">
        <v>16</v>
      </c>
      <c r="G32" s="13" t="s">
        <v>16</v>
      </c>
      <c r="H32" s="13" t="s">
        <v>16</v>
      </c>
      <c r="I32" s="13">
        <v>37400</v>
      </c>
      <c r="J32" s="13">
        <v>33991.5</v>
      </c>
      <c r="K32" s="14">
        <f t="shared" si="1"/>
        <v>90.886363636363626</v>
      </c>
      <c r="L32" s="13">
        <f t="shared" si="2"/>
        <v>37.4</v>
      </c>
      <c r="M32" s="13">
        <f t="shared" si="3"/>
        <v>33.991500000000002</v>
      </c>
      <c r="N32" s="13">
        <f t="shared" si="8"/>
        <v>90.88636363636364</v>
      </c>
      <c r="O32" s="13" t="s">
        <v>16</v>
      </c>
      <c r="P32" s="13" t="s">
        <v>16</v>
      </c>
      <c r="Q32" s="13" t="s">
        <v>16</v>
      </c>
      <c r="R32" s="13">
        <f t="shared" si="5"/>
        <v>37.4</v>
      </c>
      <c r="S32" s="47">
        <f t="shared" si="6"/>
        <v>33.991500000000002</v>
      </c>
      <c r="T32" s="51">
        <f t="shared" si="9"/>
        <v>90.88636363636364</v>
      </c>
      <c r="U32" s="4"/>
    </row>
    <row r="33" spans="1:21" ht="57" x14ac:dyDescent="0.25">
      <c r="A33" s="20" t="s">
        <v>55</v>
      </c>
      <c r="B33" s="19" t="s">
        <v>54</v>
      </c>
      <c r="C33" s="13">
        <v>7800000</v>
      </c>
      <c r="D33" s="13">
        <v>6239630.5300000003</v>
      </c>
      <c r="E33" s="13">
        <f t="shared" si="0"/>
        <v>79.995263205128211</v>
      </c>
      <c r="F33" s="13" t="s">
        <v>16</v>
      </c>
      <c r="G33" s="13" t="s">
        <v>16</v>
      </c>
      <c r="H33" s="13" t="s">
        <v>16</v>
      </c>
      <c r="I33" s="13">
        <v>7800000</v>
      </c>
      <c r="J33" s="13">
        <v>6239630.5300000003</v>
      </c>
      <c r="K33" s="14">
        <f t="shared" si="1"/>
        <v>79.995263205128211</v>
      </c>
      <c r="L33" s="13">
        <f t="shared" si="2"/>
        <v>7800</v>
      </c>
      <c r="M33" s="13">
        <f t="shared" si="3"/>
        <v>6239.6305300000004</v>
      </c>
      <c r="N33" s="13">
        <f t="shared" si="8"/>
        <v>79.995263205128211</v>
      </c>
      <c r="O33" s="13" t="s">
        <v>16</v>
      </c>
      <c r="P33" s="13" t="s">
        <v>16</v>
      </c>
      <c r="Q33" s="13" t="s">
        <v>16</v>
      </c>
      <c r="R33" s="13">
        <f t="shared" si="5"/>
        <v>7800</v>
      </c>
      <c r="S33" s="47">
        <f t="shared" si="6"/>
        <v>6239.6305300000004</v>
      </c>
      <c r="T33" s="51">
        <f t="shared" si="9"/>
        <v>79.995263205128211</v>
      </c>
      <c r="U33" s="4"/>
    </row>
    <row r="34" spans="1:21" ht="90.75" x14ac:dyDescent="0.25">
      <c r="A34" s="20" t="s">
        <v>57</v>
      </c>
      <c r="B34" s="19" t="s">
        <v>56</v>
      </c>
      <c r="C34" s="13">
        <v>7800000</v>
      </c>
      <c r="D34" s="13">
        <v>6239630.5300000003</v>
      </c>
      <c r="E34" s="13">
        <f t="shared" si="0"/>
        <v>79.995263205128211</v>
      </c>
      <c r="F34" s="13" t="s">
        <v>16</v>
      </c>
      <c r="G34" s="13" t="s">
        <v>16</v>
      </c>
      <c r="H34" s="13" t="s">
        <v>16</v>
      </c>
      <c r="I34" s="13">
        <v>7800000</v>
      </c>
      <c r="J34" s="13">
        <v>6239630.5300000003</v>
      </c>
      <c r="K34" s="14">
        <f t="shared" si="1"/>
        <v>79.995263205128211</v>
      </c>
      <c r="L34" s="13">
        <f t="shared" si="2"/>
        <v>7800</v>
      </c>
      <c r="M34" s="13">
        <f t="shared" si="3"/>
        <v>6239.6305300000004</v>
      </c>
      <c r="N34" s="13">
        <f t="shared" si="8"/>
        <v>79.995263205128211</v>
      </c>
      <c r="O34" s="13" t="s">
        <v>16</v>
      </c>
      <c r="P34" s="13" t="s">
        <v>16</v>
      </c>
      <c r="Q34" s="13" t="s">
        <v>16</v>
      </c>
      <c r="R34" s="13">
        <f t="shared" si="5"/>
        <v>7800</v>
      </c>
      <c r="S34" s="47">
        <f t="shared" si="6"/>
        <v>6239.6305300000004</v>
      </c>
      <c r="T34" s="51">
        <f t="shared" si="9"/>
        <v>79.995263205128211</v>
      </c>
      <c r="U34" s="4"/>
    </row>
    <row r="35" spans="1:21" ht="57" x14ac:dyDescent="0.25">
      <c r="A35" s="20" t="s">
        <v>59</v>
      </c>
      <c r="B35" s="19" t="s">
        <v>58</v>
      </c>
      <c r="C35" s="13" t="s">
        <v>16</v>
      </c>
      <c r="D35" s="13">
        <v>-592816.52</v>
      </c>
      <c r="E35" s="13" t="s">
        <v>16</v>
      </c>
      <c r="F35" s="13" t="s">
        <v>16</v>
      </c>
      <c r="G35" s="13" t="s">
        <v>16</v>
      </c>
      <c r="H35" s="13" t="s">
        <v>16</v>
      </c>
      <c r="I35" s="13" t="s">
        <v>16</v>
      </c>
      <c r="J35" s="13">
        <v>-592816.52</v>
      </c>
      <c r="K35" s="13" t="s">
        <v>16</v>
      </c>
      <c r="L35" s="13" t="s">
        <v>16</v>
      </c>
      <c r="M35" s="13">
        <f t="shared" si="3"/>
        <v>-592.81651999999997</v>
      </c>
      <c r="N35" s="13" t="s">
        <v>16</v>
      </c>
      <c r="O35" s="13" t="s">
        <v>16</v>
      </c>
      <c r="P35" s="13" t="s">
        <v>16</v>
      </c>
      <c r="Q35" s="13" t="s">
        <v>16</v>
      </c>
      <c r="R35" s="13" t="s">
        <v>16</v>
      </c>
      <c r="S35" s="47">
        <f t="shared" si="6"/>
        <v>-592.81651999999997</v>
      </c>
      <c r="T35" s="53" t="s">
        <v>16</v>
      </c>
      <c r="U35" s="4"/>
    </row>
    <row r="36" spans="1:21" ht="90.75" x14ac:dyDescent="0.25">
      <c r="A36" s="20" t="s">
        <v>61</v>
      </c>
      <c r="B36" s="19" t="s">
        <v>60</v>
      </c>
      <c r="C36" s="13" t="s">
        <v>16</v>
      </c>
      <c r="D36" s="13">
        <v>-592816.52</v>
      </c>
      <c r="E36" s="13" t="s">
        <v>16</v>
      </c>
      <c r="F36" s="13" t="s">
        <v>16</v>
      </c>
      <c r="G36" s="13" t="s">
        <v>16</v>
      </c>
      <c r="H36" s="13" t="s">
        <v>16</v>
      </c>
      <c r="I36" s="13" t="s">
        <v>16</v>
      </c>
      <c r="J36" s="13">
        <v>-592816.52</v>
      </c>
      <c r="K36" s="13" t="s">
        <v>16</v>
      </c>
      <c r="L36" s="13" t="s">
        <v>16</v>
      </c>
      <c r="M36" s="13">
        <f t="shared" si="3"/>
        <v>-592.81651999999997</v>
      </c>
      <c r="N36" s="13" t="s">
        <v>16</v>
      </c>
      <c r="O36" s="13" t="s">
        <v>16</v>
      </c>
      <c r="P36" s="13" t="s">
        <v>16</v>
      </c>
      <c r="Q36" s="13" t="s">
        <v>16</v>
      </c>
      <c r="R36" s="13" t="s">
        <v>16</v>
      </c>
      <c r="S36" s="47">
        <f t="shared" si="6"/>
        <v>-592.81651999999997</v>
      </c>
      <c r="T36" s="53" t="s">
        <v>16</v>
      </c>
      <c r="U36" s="4"/>
    </row>
    <row r="37" spans="1:21" x14ac:dyDescent="0.25">
      <c r="A37" s="20" t="s">
        <v>63</v>
      </c>
      <c r="B37" s="19" t="s">
        <v>62</v>
      </c>
      <c r="C37" s="13">
        <v>19392100</v>
      </c>
      <c r="D37" s="13">
        <v>22886449.109999999</v>
      </c>
      <c r="E37" s="13">
        <f t="shared" si="0"/>
        <v>118.01944663032884</v>
      </c>
      <c r="F37" s="13" t="s">
        <v>16</v>
      </c>
      <c r="G37" s="13" t="s">
        <v>16</v>
      </c>
      <c r="H37" s="13" t="s">
        <v>16</v>
      </c>
      <c r="I37" s="13">
        <v>17508300</v>
      </c>
      <c r="J37" s="13">
        <v>21281400.719999999</v>
      </c>
      <c r="K37" s="14">
        <f t="shared" si="1"/>
        <v>121.55035451757166</v>
      </c>
      <c r="L37" s="13">
        <f t="shared" si="2"/>
        <v>19392.099999999999</v>
      </c>
      <c r="M37" s="13">
        <f t="shared" si="3"/>
        <v>22886.449109999998</v>
      </c>
      <c r="N37" s="13">
        <f t="shared" ref="N37:N61" si="10">M37/L37*100</f>
        <v>118.01944663032884</v>
      </c>
      <c r="O37" s="13" t="s">
        <v>16</v>
      </c>
      <c r="P37" s="13" t="s">
        <v>16</v>
      </c>
      <c r="Q37" s="13" t="s">
        <v>16</v>
      </c>
      <c r="R37" s="13">
        <f t="shared" si="5"/>
        <v>17508.3</v>
      </c>
      <c r="S37" s="47">
        <f t="shared" si="6"/>
        <v>21281.400719999998</v>
      </c>
      <c r="T37" s="51">
        <f t="shared" ref="T37:T46" si="11">S37/R37*100</f>
        <v>121.55035451757166</v>
      </c>
      <c r="U37" s="4"/>
    </row>
    <row r="38" spans="1:21" ht="23.25" x14ac:dyDescent="0.25">
      <c r="A38" s="20" t="s">
        <v>65</v>
      </c>
      <c r="B38" s="19" t="s">
        <v>64</v>
      </c>
      <c r="C38" s="13">
        <v>10270000</v>
      </c>
      <c r="D38" s="13">
        <v>14899836.73</v>
      </c>
      <c r="E38" s="13">
        <f t="shared" si="0"/>
        <v>145.08117555988315</v>
      </c>
      <c r="F38" s="13" t="s">
        <v>16</v>
      </c>
      <c r="G38" s="13" t="s">
        <v>16</v>
      </c>
      <c r="H38" s="13" t="s">
        <v>16</v>
      </c>
      <c r="I38" s="13">
        <v>10270000</v>
      </c>
      <c r="J38" s="13">
        <v>14899836.73</v>
      </c>
      <c r="K38" s="14">
        <f t="shared" si="1"/>
        <v>145.08117555988315</v>
      </c>
      <c r="L38" s="13">
        <f t="shared" si="2"/>
        <v>10270</v>
      </c>
      <c r="M38" s="13">
        <f t="shared" si="3"/>
        <v>14899.836730000001</v>
      </c>
      <c r="N38" s="13">
        <f t="shared" si="10"/>
        <v>145.08117555988315</v>
      </c>
      <c r="O38" s="13" t="s">
        <v>16</v>
      </c>
      <c r="P38" s="13" t="s">
        <v>16</v>
      </c>
      <c r="Q38" s="13" t="s">
        <v>16</v>
      </c>
      <c r="R38" s="13">
        <f t="shared" si="5"/>
        <v>10270</v>
      </c>
      <c r="S38" s="47">
        <f t="shared" si="6"/>
        <v>14899.836730000001</v>
      </c>
      <c r="T38" s="51">
        <f t="shared" si="11"/>
        <v>145.08117555988315</v>
      </c>
      <c r="U38" s="4"/>
    </row>
    <row r="39" spans="1:21" ht="23.25" x14ac:dyDescent="0.25">
      <c r="A39" s="20" t="s">
        <v>67</v>
      </c>
      <c r="B39" s="19" t="s">
        <v>66</v>
      </c>
      <c r="C39" s="13">
        <v>8050000</v>
      </c>
      <c r="D39" s="13">
        <v>13595884.74</v>
      </c>
      <c r="E39" s="13">
        <f t="shared" si="0"/>
        <v>168.89297813664598</v>
      </c>
      <c r="F39" s="13" t="s">
        <v>16</v>
      </c>
      <c r="G39" s="13" t="s">
        <v>16</v>
      </c>
      <c r="H39" s="13" t="s">
        <v>16</v>
      </c>
      <c r="I39" s="13">
        <v>8050000</v>
      </c>
      <c r="J39" s="13">
        <v>13595884.74</v>
      </c>
      <c r="K39" s="14">
        <f t="shared" si="1"/>
        <v>168.89297813664598</v>
      </c>
      <c r="L39" s="13">
        <f t="shared" si="2"/>
        <v>8050</v>
      </c>
      <c r="M39" s="13">
        <f t="shared" si="3"/>
        <v>13595.88474</v>
      </c>
      <c r="N39" s="13">
        <f t="shared" si="10"/>
        <v>168.89297813664598</v>
      </c>
      <c r="O39" s="13" t="s">
        <v>16</v>
      </c>
      <c r="P39" s="13" t="s">
        <v>16</v>
      </c>
      <c r="Q39" s="13" t="s">
        <v>16</v>
      </c>
      <c r="R39" s="13">
        <f t="shared" si="5"/>
        <v>8050</v>
      </c>
      <c r="S39" s="47">
        <f t="shared" si="6"/>
        <v>13595.88474</v>
      </c>
      <c r="T39" s="51">
        <f t="shared" si="11"/>
        <v>168.89297813664598</v>
      </c>
      <c r="U39" s="4"/>
    </row>
    <row r="40" spans="1:21" ht="23.25" x14ac:dyDescent="0.25">
      <c r="A40" s="20" t="s">
        <v>68</v>
      </c>
      <c r="B40" s="19" t="s">
        <v>66</v>
      </c>
      <c r="C40" s="13">
        <v>8050000</v>
      </c>
      <c r="D40" s="13">
        <v>13595884.74</v>
      </c>
      <c r="E40" s="13">
        <f t="shared" si="0"/>
        <v>168.89297813664598</v>
      </c>
      <c r="F40" s="13" t="s">
        <v>16</v>
      </c>
      <c r="G40" s="13" t="s">
        <v>16</v>
      </c>
      <c r="H40" s="13" t="s">
        <v>16</v>
      </c>
      <c r="I40" s="13">
        <v>8050000</v>
      </c>
      <c r="J40" s="13">
        <v>13595884.74</v>
      </c>
      <c r="K40" s="14">
        <f t="shared" si="1"/>
        <v>168.89297813664598</v>
      </c>
      <c r="L40" s="13">
        <f t="shared" si="2"/>
        <v>8050</v>
      </c>
      <c r="M40" s="13">
        <f t="shared" si="3"/>
        <v>13595.88474</v>
      </c>
      <c r="N40" s="13">
        <f t="shared" si="10"/>
        <v>168.89297813664598</v>
      </c>
      <c r="O40" s="13" t="s">
        <v>16</v>
      </c>
      <c r="P40" s="13" t="s">
        <v>16</v>
      </c>
      <c r="Q40" s="13" t="s">
        <v>16</v>
      </c>
      <c r="R40" s="13">
        <f t="shared" si="5"/>
        <v>8050</v>
      </c>
      <c r="S40" s="47">
        <f t="shared" si="6"/>
        <v>13595.88474</v>
      </c>
      <c r="T40" s="51">
        <f t="shared" si="11"/>
        <v>168.89297813664598</v>
      </c>
      <c r="U40" s="4"/>
    </row>
    <row r="41" spans="1:21" ht="34.5" x14ac:dyDescent="0.25">
      <c r="A41" s="20" t="s">
        <v>70</v>
      </c>
      <c r="B41" s="19" t="s">
        <v>69</v>
      </c>
      <c r="C41" s="13">
        <v>2220000</v>
      </c>
      <c r="D41" s="13">
        <v>1303951.99</v>
      </c>
      <c r="E41" s="13">
        <f t="shared" si="0"/>
        <v>58.736576126126124</v>
      </c>
      <c r="F41" s="13" t="s">
        <v>16</v>
      </c>
      <c r="G41" s="13" t="s">
        <v>16</v>
      </c>
      <c r="H41" s="13" t="s">
        <v>16</v>
      </c>
      <c r="I41" s="13">
        <v>2220000</v>
      </c>
      <c r="J41" s="13">
        <v>1303951.99</v>
      </c>
      <c r="K41" s="14">
        <f t="shared" si="1"/>
        <v>58.736576126126124</v>
      </c>
      <c r="L41" s="13">
        <f t="shared" si="2"/>
        <v>2220</v>
      </c>
      <c r="M41" s="13">
        <f t="shared" si="3"/>
        <v>1303.95199</v>
      </c>
      <c r="N41" s="13">
        <f t="shared" si="10"/>
        <v>58.736576126126124</v>
      </c>
      <c r="O41" s="13" t="s">
        <v>16</v>
      </c>
      <c r="P41" s="13" t="s">
        <v>16</v>
      </c>
      <c r="Q41" s="13" t="s">
        <v>16</v>
      </c>
      <c r="R41" s="13">
        <f t="shared" si="5"/>
        <v>2220</v>
      </c>
      <c r="S41" s="47">
        <f t="shared" si="6"/>
        <v>1303.95199</v>
      </c>
      <c r="T41" s="51">
        <f t="shared" si="11"/>
        <v>58.736576126126124</v>
      </c>
      <c r="U41" s="4"/>
    </row>
    <row r="42" spans="1:21" ht="45.75" x14ac:dyDescent="0.25">
      <c r="A42" s="20" t="s">
        <v>72</v>
      </c>
      <c r="B42" s="19" t="s">
        <v>71</v>
      </c>
      <c r="C42" s="13">
        <v>2220000</v>
      </c>
      <c r="D42" s="13">
        <v>1303951.99</v>
      </c>
      <c r="E42" s="13">
        <f t="shared" si="0"/>
        <v>58.736576126126124</v>
      </c>
      <c r="F42" s="13" t="s">
        <v>16</v>
      </c>
      <c r="G42" s="13" t="s">
        <v>16</v>
      </c>
      <c r="H42" s="13" t="s">
        <v>16</v>
      </c>
      <c r="I42" s="13">
        <v>2220000</v>
      </c>
      <c r="J42" s="13">
        <v>1303951.99</v>
      </c>
      <c r="K42" s="14">
        <f t="shared" si="1"/>
        <v>58.736576126126124</v>
      </c>
      <c r="L42" s="13">
        <f t="shared" si="2"/>
        <v>2220</v>
      </c>
      <c r="M42" s="13">
        <f t="shared" si="3"/>
        <v>1303.95199</v>
      </c>
      <c r="N42" s="13">
        <f t="shared" si="10"/>
        <v>58.736576126126124</v>
      </c>
      <c r="O42" s="13" t="s">
        <v>16</v>
      </c>
      <c r="P42" s="13" t="s">
        <v>16</v>
      </c>
      <c r="Q42" s="13" t="s">
        <v>16</v>
      </c>
      <c r="R42" s="13">
        <f t="shared" si="5"/>
        <v>2220</v>
      </c>
      <c r="S42" s="47">
        <f t="shared" si="6"/>
        <v>1303.95199</v>
      </c>
      <c r="T42" s="51">
        <f t="shared" si="11"/>
        <v>58.736576126126124</v>
      </c>
      <c r="U42" s="4"/>
    </row>
    <row r="43" spans="1:21" x14ac:dyDescent="0.25">
      <c r="A43" s="20" t="s">
        <v>74</v>
      </c>
      <c r="B43" s="19" t="s">
        <v>73</v>
      </c>
      <c r="C43" s="13">
        <v>6279100</v>
      </c>
      <c r="D43" s="13">
        <v>5350161.3</v>
      </c>
      <c r="E43" s="13">
        <f t="shared" si="0"/>
        <v>85.205862305107416</v>
      </c>
      <c r="F43" s="13" t="s">
        <v>16</v>
      </c>
      <c r="G43" s="13" t="s">
        <v>16</v>
      </c>
      <c r="H43" s="13" t="s">
        <v>16</v>
      </c>
      <c r="I43" s="13">
        <v>4395300</v>
      </c>
      <c r="J43" s="13">
        <v>3745112.91</v>
      </c>
      <c r="K43" s="14">
        <f t="shared" si="1"/>
        <v>85.207219302436698</v>
      </c>
      <c r="L43" s="13">
        <f t="shared" si="2"/>
        <v>6279.1</v>
      </c>
      <c r="M43" s="13">
        <f t="shared" si="3"/>
        <v>5350.1612999999998</v>
      </c>
      <c r="N43" s="13">
        <f t="shared" si="10"/>
        <v>85.205862305107416</v>
      </c>
      <c r="O43" s="13" t="s">
        <v>16</v>
      </c>
      <c r="P43" s="13" t="s">
        <v>16</v>
      </c>
      <c r="Q43" s="13" t="s">
        <v>16</v>
      </c>
      <c r="R43" s="13">
        <f t="shared" si="5"/>
        <v>4395.3</v>
      </c>
      <c r="S43" s="47">
        <f t="shared" si="6"/>
        <v>3745.1129100000003</v>
      </c>
      <c r="T43" s="51">
        <f t="shared" si="11"/>
        <v>85.207219302436698</v>
      </c>
      <c r="U43" s="4"/>
    </row>
    <row r="44" spans="1:21" x14ac:dyDescent="0.25">
      <c r="A44" s="20" t="s">
        <v>75</v>
      </c>
      <c r="B44" s="19" t="s">
        <v>73</v>
      </c>
      <c r="C44" s="13">
        <v>6279100</v>
      </c>
      <c r="D44" s="13">
        <v>5350161.3</v>
      </c>
      <c r="E44" s="13">
        <f t="shared" si="0"/>
        <v>85.205862305107416</v>
      </c>
      <c r="F44" s="13" t="s">
        <v>16</v>
      </c>
      <c r="G44" s="13" t="s">
        <v>16</v>
      </c>
      <c r="H44" s="13" t="s">
        <v>16</v>
      </c>
      <c r="I44" s="13">
        <v>4395300</v>
      </c>
      <c r="J44" s="13">
        <v>3745112.91</v>
      </c>
      <c r="K44" s="14">
        <f t="shared" si="1"/>
        <v>85.207219302436698</v>
      </c>
      <c r="L44" s="13">
        <f t="shared" si="2"/>
        <v>6279.1</v>
      </c>
      <c r="M44" s="13">
        <f t="shared" si="3"/>
        <v>5350.1612999999998</v>
      </c>
      <c r="N44" s="13">
        <f t="shared" si="10"/>
        <v>85.205862305107416</v>
      </c>
      <c r="O44" s="13" t="s">
        <v>16</v>
      </c>
      <c r="P44" s="13" t="s">
        <v>16</v>
      </c>
      <c r="Q44" s="13" t="s">
        <v>16</v>
      </c>
      <c r="R44" s="13">
        <f t="shared" si="5"/>
        <v>4395.3</v>
      </c>
      <c r="S44" s="47">
        <f t="shared" si="6"/>
        <v>3745.1129100000003</v>
      </c>
      <c r="T44" s="51">
        <f t="shared" si="11"/>
        <v>85.207219302436698</v>
      </c>
      <c r="U44" s="4"/>
    </row>
    <row r="45" spans="1:21" ht="23.25" x14ac:dyDescent="0.25">
      <c r="A45" s="20" t="s">
        <v>77</v>
      </c>
      <c r="B45" s="19" t="s">
        <v>76</v>
      </c>
      <c r="C45" s="13">
        <v>2843000</v>
      </c>
      <c r="D45" s="13">
        <v>2636451.08</v>
      </c>
      <c r="E45" s="13">
        <f t="shared" si="0"/>
        <v>92.734825184664089</v>
      </c>
      <c r="F45" s="13" t="s">
        <v>16</v>
      </c>
      <c r="G45" s="13" t="s">
        <v>16</v>
      </c>
      <c r="H45" s="13" t="s">
        <v>16</v>
      </c>
      <c r="I45" s="13">
        <v>2843000</v>
      </c>
      <c r="J45" s="13">
        <v>2636451.08</v>
      </c>
      <c r="K45" s="14">
        <f t="shared" si="1"/>
        <v>92.734825184664089</v>
      </c>
      <c r="L45" s="13">
        <f t="shared" si="2"/>
        <v>2843</v>
      </c>
      <c r="M45" s="13">
        <f t="shared" si="3"/>
        <v>2636.4510800000003</v>
      </c>
      <c r="N45" s="13">
        <f t="shared" si="10"/>
        <v>92.734825184664089</v>
      </c>
      <c r="O45" s="13" t="s">
        <v>16</v>
      </c>
      <c r="P45" s="13" t="s">
        <v>16</v>
      </c>
      <c r="Q45" s="13" t="s">
        <v>16</v>
      </c>
      <c r="R45" s="13">
        <f t="shared" si="5"/>
        <v>2843</v>
      </c>
      <c r="S45" s="47">
        <f t="shared" si="6"/>
        <v>2636.4510800000003</v>
      </c>
      <c r="T45" s="51">
        <f t="shared" si="11"/>
        <v>92.734825184664089</v>
      </c>
      <c r="U45" s="4"/>
    </row>
    <row r="46" spans="1:21" ht="34.5" x14ac:dyDescent="0.25">
      <c r="A46" s="20" t="s">
        <v>79</v>
      </c>
      <c r="B46" s="19" t="s">
        <v>78</v>
      </c>
      <c r="C46" s="13">
        <v>2843000</v>
      </c>
      <c r="D46" s="13">
        <v>2636451.08</v>
      </c>
      <c r="E46" s="13">
        <f t="shared" si="0"/>
        <v>92.734825184664089</v>
      </c>
      <c r="F46" s="13" t="s">
        <v>16</v>
      </c>
      <c r="G46" s="13" t="s">
        <v>16</v>
      </c>
      <c r="H46" s="13" t="s">
        <v>16</v>
      </c>
      <c r="I46" s="13">
        <v>2843000</v>
      </c>
      <c r="J46" s="13">
        <v>2636451.08</v>
      </c>
      <c r="K46" s="14">
        <f t="shared" si="1"/>
        <v>92.734825184664089</v>
      </c>
      <c r="L46" s="13">
        <f t="shared" si="2"/>
        <v>2843</v>
      </c>
      <c r="M46" s="13">
        <f t="shared" si="3"/>
        <v>2636.4510800000003</v>
      </c>
      <c r="N46" s="13">
        <f t="shared" si="10"/>
        <v>92.734825184664089</v>
      </c>
      <c r="O46" s="13" t="s">
        <v>16</v>
      </c>
      <c r="P46" s="13" t="s">
        <v>16</v>
      </c>
      <c r="Q46" s="13" t="s">
        <v>16</v>
      </c>
      <c r="R46" s="13">
        <f t="shared" si="5"/>
        <v>2843</v>
      </c>
      <c r="S46" s="47">
        <f t="shared" si="6"/>
        <v>2636.4510800000003</v>
      </c>
      <c r="T46" s="51">
        <f t="shared" si="11"/>
        <v>92.734825184664089</v>
      </c>
      <c r="U46" s="4"/>
    </row>
    <row r="47" spans="1:21" x14ac:dyDescent="0.25">
      <c r="A47" s="20" t="s">
        <v>81</v>
      </c>
      <c r="B47" s="19" t="s">
        <v>80</v>
      </c>
      <c r="C47" s="13">
        <v>15905800</v>
      </c>
      <c r="D47" s="13">
        <v>10855611.390000001</v>
      </c>
      <c r="E47" s="13">
        <f t="shared" si="0"/>
        <v>68.249389467992813</v>
      </c>
      <c r="F47" s="13" t="s">
        <v>16</v>
      </c>
      <c r="G47" s="13" t="s">
        <v>16</v>
      </c>
      <c r="H47" s="13" t="s">
        <v>16</v>
      </c>
      <c r="I47" s="13" t="s">
        <v>16</v>
      </c>
      <c r="J47" s="13" t="s">
        <v>16</v>
      </c>
      <c r="K47" s="13" t="s">
        <v>16</v>
      </c>
      <c r="L47" s="13">
        <f t="shared" si="2"/>
        <v>15905.8</v>
      </c>
      <c r="M47" s="13">
        <f t="shared" si="3"/>
        <v>10855.61139</v>
      </c>
      <c r="N47" s="13">
        <f t="shared" si="10"/>
        <v>68.249389467992813</v>
      </c>
      <c r="O47" s="13" t="s">
        <v>16</v>
      </c>
      <c r="P47" s="13" t="s">
        <v>16</v>
      </c>
      <c r="Q47" s="13" t="s">
        <v>16</v>
      </c>
      <c r="R47" s="13" t="s">
        <v>16</v>
      </c>
      <c r="S47" s="47" t="s">
        <v>16</v>
      </c>
      <c r="T47" s="53" t="s">
        <v>16</v>
      </c>
      <c r="U47" s="4"/>
    </row>
    <row r="48" spans="1:21" x14ac:dyDescent="0.25">
      <c r="A48" s="20" t="s">
        <v>83</v>
      </c>
      <c r="B48" s="19" t="s">
        <v>82</v>
      </c>
      <c r="C48" s="13">
        <v>4358700</v>
      </c>
      <c r="D48" s="13">
        <v>1850162.32</v>
      </c>
      <c r="E48" s="13">
        <f t="shared" si="0"/>
        <v>42.447571982471835</v>
      </c>
      <c r="F48" s="13" t="s">
        <v>16</v>
      </c>
      <c r="G48" s="13" t="s">
        <v>16</v>
      </c>
      <c r="H48" s="13" t="s">
        <v>16</v>
      </c>
      <c r="I48" s="13" t="s">
        <v>16</v>
      </c>
      <c r="J48" s="13" t="s">
        <v>16</v>
      </c>
      <c r="K48" s="13" t="s">
        <v>16</v>
      </c>
      <c r="L48" s="13">
        <f t="shared" si="2"/>
        <v>4358.7</v>
      </c>
      <c r="M48" s="13">
        <f t="shared" si="3"/>
        <v>1850.1623200000001</v>
      </c>
      <c r="N48" s="13">
        <f t="shared" si="10"/>
        <v>42.447571982471842</v>
      </c>
      <c r="O48" s="13" t="s">
        <v>16</v>
      </c>
      <c r="P48" s="13" t="s">
        <v>16</v>
      </c>
      <c r="Q48" s="13" t="s">
        <v>16</v>
      </c>
      <c r="R48" s="13" t="s">
        <v>16</v>
      </c>
      <c r="S48" s="47" t="s">
        <v>16</v>
      </c>
      <c r="T48" s="53" t="s">
        <v>16</v>
      </c>
      <c r="U48" s="4"/>
    </row>
    <row r="49" spans="1:21" ht="34.5" x14ac:dyDescent="0.25">
      <c r="A49" s="20" t="s">
        <v>85</v>
      </c>
      <c r="B49" s="19" t="s">
        <v>84</v>
      </c>
      <c r="C49" s="13">
        <v>4358700</v>
      </c>
      <c r="D49" s="13">
        <v>1850162.32</v>
      </c>
      <c r="E49" s="13">
        <f t="shared" si="0"/>
        <v>42.447571982471835</v>
      </c>
      <c r="F49" s="13" t="s">
        <v>16</v>
      </c>
      <c r="G49" s="13" t="s">
        <v>16</v>
      </c>
      <c r="H49" s="13" t="s">
        <v>16</v>
      </c>
      <c r="I49" s="13" t="s">
        <v>16</v>
      </c>
      <c r="J49" s="13" t="s">
        <v>16</v>
      </c>
      <c r="K49" s="13" t="s">
        <v>16</v>
      </c>
      <c r="L49" s="13">
        <f t="shared" si="2"/>
        <v>4358.7</v>
      </c>
      <c r="M49" s="13">
        <f t="shared" si="3"/>
        <v>1850.1623200000001</v>
      </c>
      <c r="N49" s="13">
        <f t="shared" si="10"/>
        <v>42.447571982471842</v>
      </c>
      <c r="O49" s="13" t="s">
        <v>16</v>
      </c>
      <c r="P49" s="13" t="s">
        <v>16</v>
      </c>
      <c r="Q49" s="13" t="s">
        <v>16</v>
      </c>
      <c r="R49" s="13" t="s">
        <v>16</v>
      </c>
      <c r="S49" s="47" t="s">
        <v>16</v>
      </c>
      <c r="T49" s="53" t="s">
        <v>16</v>
      </c>
      <c r="U49" s="4"/>
    </row>
    <row r="50" spans="1:21" x14ac:dyDescent="0.25">
      <c r="A50" s="20" t="s">
        <v>87</v>
      </c>
      <c r="B50" s="19" t="s">
        <v>86</v>
      </c>
      <c r="C50" s="13">
        <v>11547100</v>
      </c>
      <c r="D50" s="13">
        <v>9005449.0700000003</v>
      </c>
      <c r="E50" s="13">
        <f t="shared" si="0"/>
        <v>77.988837630227508</v>
      </c>
      <c r="F50" s="13" t="s">
        <v>16</v>
      </c>
      <c r="G50" s="13" t="s">
        <v>16</v>
      </c>
      <c r="H50" s="13" t="s">
        <v>16</v>
      </c>
      <c r="I50" s="13" t="s">
        <v>16</v>
      </c>
      <c r="J50" s="13" t="s">
        <v>16</v>
      </c>
      <c r="K50" s="13" t="s">
        <v>16</v>
      </c>
      <c r="L50" s="13">
        <f t="shared" si="2"/>
        <v>11547.1</v>
      </c>
      <c r="M50" s="13">
        <f t="shared" si="3"/>
        <v>9005.4490700000006</v>
      </c>
      <c r="N50" s="13">
        <f t="shared" si="10"/>
        <v>77.988837630227508</v>
      </c>
      <c r="O50" s="13" t="s">
        <v>16</v>
      </c>
      <c r="P50" s="13" t="s">
        <v>16</v>
      </c>
      <c r="Q50" s="13" t="s">
        <v>16</v>
      </c>
      <c r="R50" s="13" t="s">
        <v>16</v>
      </c>
      <c r="S50" s="47" t="s">
        <v>16</v>
      </c>
      <c r="T50" s="53" t="s">
        <v>16</v>
      </c>
      <c r="U50" s="4"/>
    </row>
    <row r="51" spans="1:21" x14ac:dyDescent="0.25">
      <c r="A51" s="20" t="s">
        <v>89</v>
      </c>
      <c r="B51" s="19" t="s">
        <v>88</v>
      </c>
      <c r="C51" s="13">
        <v>7757700</v>
      </c>
      <c r="D51" s="13">
        <v>7888771.9000000004</v>
      </c>
      <c r="E51" s="13">
        <f t="shared" si="0"/>
        <v>101.68957165139152</v>
      </c>
      <c r="F51" s="13" t="s">
        <v>16</v>
      </c>
      <c r="G51" s="13" t="s">
        <v>16</v>
      </c>
      <c r="H51" s="13" t="s">
        <v>16</v>
      </c>
      <c r="I51" s="13" t="s">
        <v>16</v>
      </c>
      <c r="J51" s="13" t="s">
        <v>16</v>
      </c>
      <c r="K51" s="13" t="s">
        <v>16</v>
      </c>
      <c r="L51" s="13">
        <f t="shared" si="2"/>
        <v>7757.7</v>
      </c>
      <c r="M51" s="13">
        <f t="shared" si="3"/>
        <v>7888.7719000000006</v>
      </c>
      <c r="N51" s="13">
        <f t="shared" si="10"/>
        <v>101.68957165139155</v>
      </c>
      <c r="O51" s="13" t="s">
        <v>16</v>
      </c>
      <c r="P51" s="13" t="s">
        <v>16</v>
      </c>
      <c r="Q51" s="13" t="s">
        <v>16</v>
      </c>
      <c r="R51" s="13" t="s">
        <v>16</v>
      </c>
      <c r="S51" s="47" t="s">
        <v>16</v>
      </c>
      <c r="T51" s="53" t="s">
        <v>16</v>
      </c>
      <c r="U51" s="4"/>
    </row>
    <row r="52" spans="1:21" ht="23.25" x14ac:dyDescent="0.25">
      <c r="A52" s="20" t="s">
        <v>91</v>
      </c>
      <c r="B52" s="19" t="s">
        <v>90</v>
      </c>
      <c r="C52" s="13">
        <v>7757700</v>
      </c>
      <c r="D52" s="13">
        <v>7888771.9000000004</v>
      </c>
      <c r="E52" s="13">
        <f t="shared" si="0"/>
        <v>101.68957165139152</v>
      </c>
      <c r="F52" s="13" t="s">
        <v>16</v>
      </c>
      <c r="G52" s="13" t="s">
        <v>16</v>
      </c>
      <c r="H52" s="13" t="s">
        <v>16</v>
      </c>
      <c r="I52" s="13" t="s">
        <v>16</v>
      </c>
      <c r="J52" s="13" t="s">
        <v>16</v>
      </c>
      <c r="K52" s="13" t="s">
        <v>16</v>
      </c>
      <c r="L52" s="13">
        <f t="shared" si="2"/>
        <v>7757.7</v>
      </c>
      <c r="M52" s="13">
        <f t="shared" si="3"/>
        <v>7888.7719000000006</v>
      </c>
      <c r="N52" s="13">
        <f t="shared" si="10"/>
        <v>101.68957165139155</v>
      </c>
      <c r="O52" s="13" t="s">
        <v>16</v>
      </c>
      <c r="P52" s="13" t="s">
        <v>16</v>
      </c>
      <c r="Q52" s="13" t="s">
        <v>16</v>
      </c>
      <c r="R52" s="13" t="s">
        <v>16</v>
      </c>
      <c r="S52" s="47" t="s">
        <v>16</v>
      </c>
      <c r="T52" s="53" t="s">
        <v>16</v>
      </c>
      <c r="U52" s="4"/>
    </row>
    <row r="53" spans="1:21" x14ac:dyDescent="0.25">
      <c r="A53" s="20" t="s">
        <v>93</v>
      </c>
      <c r="B53" s="19" t="s">
        <v>92</v>
      </c>
      <c r="C53" s="13">
        <v>3789400</v>
      </c>
      <c r="D53" s="13">
        <v>1116677.17</v>
      </c>
      <c r="E53" s="13">
        <f t="shared" si="0"/>
        <v>29.468442761387024</v>
      </c>
      <c r="F53" s="13" t="s">
        <v>16</v>
      </c>
      <c r="G53" s="13" t="s">
        <v>16</v>
      </c>
      <c r="H53" s="13" t="s">
        <v>16</v>
      </c>
      <c r="I53" s="13" t="s">
        <v>16</v>
      </c>
      <c r="J53" s="13" t="s">
        <v>16</v>
      </c>
      <c r="K53" s="13" t="s">
        <v>16</v>
      </c>
      <c r="L53" s="13">
        <f t="shared" si="2"/>
        <v>3789.4</v>
      </c>
      <c r="M53" s="13">
        <f t="shared" si="3"/>
        <v>1116.6771699999999</v>
      </c>
      <c r="N53" s="13">
        <f t="shared" si="10"/>
        <v>29.468442761387024</v>
      </c>
      <c r="O53" s="13" t="s">
        <v>16</v>
      </c>
      <c r="P53" s="13" t="s">
        <v>16</v>
      </c>
      <c r="Q53" s="13" t="s">
        <v>16</v>
      </c>
      <c r="R53" s="13" t="s">
        <v>16</v>
      </c>
      <c r="S53" s="47" t="s">
        <v>16</v>
      </c>
      <c r="T53" s="53" t="s">
        <v>16</v>
      </c>
      <c r="U53" s="4"/>
    </row>
    <row r="54" spans="1:21" ht="23.25" x14ac:dyDescent="0.25">
      <c r="A54" s="20" t="s">
        <v>95</v>
      </c>
      <c r="B54" s="19" t="s">
        <v>94</v>
      </c>
      <c r="C54" s="13">
        <v>3789400</v>
      </c>
      <c r="D54" s="13">
        <v>1116677.17</v>
      </c>
      <c r="E54" s="13">
        <f t="shared" si="0"/>
        <v>29.468442761387024</v>
      </c>
      <c r="F54" s="13" t="s">
        <v>16</v>
      </c>
      <c r="G54" s="13" t="s">
        <v>16</v>
      </c>
      <c r="H54" s="13" t="s">
        <v>16</v>
      </c>
      <c r="I54" s="13" t="s">
        <v>16</v>
      </c>
      <c r="J54" s="13" t="s">
        <v>16</v>
      </c>
      <c r="K54" s="13" t="s">
        <v>16</v>
      </c>
      <c r="L54" s="13">
        <f t="shared" si="2"/>
        <v>3789.4</v>
      </c>
      <c r="M54" s="13">
        <f t="shared" si="3"/>
        <v>1116.6771699999999</v>
      </c>
      <c r="N54" s="13">
        <f t="shared" si="10"/>
        <v>29.468442761387024</v>
      </c>
      <c r="O54" s="13" t="s">
        <v>16</v>
      </c>
      <c r="P54" s="13" t="s">
        <v>16</v>
      </c>
      <c r="Q54" s="13" t="s">
        <v>16</v>
      </c>
      <c r="R54" s="13" t="s">
        <v>16</v>
      </c>
      <c r="S54" s="47" t="s">
        <v>16</v>
      </c>
      <c r="T54" s="53" t="s">
        <v>16</v>
      </c>
      <c r="U54" s="4"/>
    </row>
    <row r="55" spans="1:21" x14ac:dyDescent="0.25">
      <c r="A55" s="20" t="s">
        <v>97</v>
      </c>
      <c r="B55" s="19" t="s">
        <v>96</v>
      </c>
      <c r="C55" s="13">
        <v>2542100</v>
      </c>
      <c r="D55" s="13">
        <v>4108613.3</v>
      </c>
      <c r="E55" s="13">
        <f t="shared" si="0"/>
        <v>161.62280398096061</v>
      </c>
      <c r="F55" s="13" t="s">
        <v>16</v>
      </c>
      <c r="G55" s="13" t="s">
        <v>16</v>
      </c>
      <c r="H55" s="13" t="s">
        <v>16</v>
      </c>
      <c r="I55" s="13">
        <v>2542100</v>
      </c>
      <c r="J55" s="13">
        <v>4108613.3</v>
      </c>
      <c r="K55" s="14">
        <f t="shared" si="1"/>
        <v>161.62280398096061</v>
      </c>
      <c r="L55" s="13">
        <f t="shared" si="2"/>
        <v>2542.1</v>
      </c>
      <c r="M55" s="13">
        <f t="shared" si="3"/>
        <v>4108.6133</v>
      </c>
      <c r="N55" s="13">
        <f t="shared" si="10"/>
        <v>161.62280398096064</v>
      </c>
      <c r="O55" s="13" t="s">
        <v>16</v>
      </c>
      <c r="P55" s="13" t="s">
        <v>16</v>
      </c>
      <c r="Q55" s="13" t="s">
        <v>16</v>
      </c>
      <c r="R55" s="13">
        <f t="shared" si="5"/>
        <v>2542.1</v>
      </c>
      <c r="S55" s="47">
        <f t="shared" si="6"/>
        <v>4108.6133</v>
      </c>
      <c r="T55" s="51">
        <f t="shared" ref="T55:T61" si="12">S55/R55*100</f>
        <v>161.62280398096064</v>
      </c>
      <c r="U55" s="4"/>
    </row>
    <row r="56" spans="1:21" ht="23.25" x14ac:dyDescent="0.25">
      <c r="A56" s="20" t="s">
        <v>99</v>
      </c>
      <c r="B56" s="19" t="s">
        <v>98</v>
      </c>
      <c r="C56" s="13">
        <v>2092100</v>
      </c>
      <c r="D56" s="13">
        <v>3655763.3</v>
      </c>
      <c r="E56" s="13">
        <f t="shared" si="0"/>
        <v>174.74132689641985</v>
      </c>
      <c r="F56" s="13" t="s">
        <v>16</v>
      </c>
      <c r="G56" s="13" t="s">
        <v>16</v>
      </c>
      <c r="H56" s="13" t="s">
        <v>16</v>
      </c>
      <c r="I56" s="13">
        <v>2092100</v>
      </c>
      <c r="J56" s="13">
        <v>3655763.3</v>
      </c>
      <c r="K56" s="14">
        <f t="shared" si="1"/>
        <v>174.74132689641985</v>
      </c>
      <c r="L56" s="13">
        <f t="shared" si="2"/>
        <v>2092.1</v>
      </c>
      <c r="M56" s="13">
        <f t="shared" si="3"/>
        <v>3655.7632999999996</v>
      </c>
      <c r="N56" s="13">
        <f t="shared" si="10"/>
        <v>174.74132689641985</v>
      </c>
      <c r="O56" s="13" t="s">
        <v>16</v>
      </c>
      <c r="P56" s="13" t="s">
        <v>16</v>
      </c>
      <c r="Q56" s="13" t="s">
        <v>16</v>
      </c>
      <c r="R56" s="13">
        <f t="shared" si="5"/>
        <v>2092.1</v>
      </c>
      <c r="S56" s="47">
        <f t="shared" si="6"/>
        <v>3655.7632999999996</v>
      </c>
      <c r="T56" s="51">
        <f t="shared" si="12"/>
        <v>174.74132689641985</v>
      </c>
      <c r="U56" s="4"/>
    </row>
    <row r="57" spans="1:21" ht="34.5" x14ac:dyDescent="0.25">
      <c r="A57" s="20" t="s">
        <v>101</v>
      </c>
      <c r="B57" s="19" t="s">
        <v>100</v>
      </c>
      <c r="C57" s="13">
        <v>2092100</v>
      </c>
      <c r="D57" s="13">
        <v>3655763.3</v>
      </c>
      <c r="E57" s="13">
        <f t="shared" si="0"/>
        <v>174.74132689641985</v>
      </c>
      <c r="F57" s="13" t="s">
        <v>16</v>
      </c>
      <c r="G57" s="13" t="s">
        <v>16</v>
      </c>
      <c r="H57" s="13" t="s">
        <v>16</v>
      </c>
      <c r="I57" s="13">
        <v>2092100</v>
      </c>
      <c r="J57" s="13">
        <v>3655763.3</v>
      </c>
      <c r="K57" s="14">
        <f t="shared" si="1"/>
        <v>174.74132689641985</v>
      </c>
      <c r="L57" s="13">
        <f t="shared" si="2"/>
        <v>2092.1</v>
      </c>
      <c r="M57" s="13">
        <f t="shared" si="3"/>
        <v>3655.7632999999996</v>
      </c>
      <c r="N57" s="13">
        <f t="shared" si="10"/>
        <v>174.74132689641985</v>
      </c>
      <c r="O57" s="13" t="s">
        <v>16</v>
      </c>
      <c r="P57" s="13" t="s">
        <v>16</v>
      </c>
      <c r="Q57" s="13" t="s">
        <v>16</v>
      </c>
      <c r="R57" s="13">
        <f t="shared" si="5"/>
        <v>2092.1</v>
      </c>
      <c r="S57" s="47">
        <f t="shared" si="6"/>
        <v>3655.7632999999996</v>
      </c>
      <c r="T57" s="51">
        <f t="shared" si="12"/>
        <v>174.74132689641985</v>
      </c>
      <c r="U57" s="4"/>
    </row>
    <row r="58" spans="1:21" ht="34.5" x14ac:dyDescent="0.25">
      <c r="A58" s="20" t="s">
        <v>103</v>
      </c>
      <c r="B58" s="19" t="s">
        <v>102</v>
      </c>
      <c r="C58" s="13">
        <v>450000</v>
      </c>
      <c r="D58" s="13">
        <v>452850</v>
      </c>
      <c r="E58" s="13">
        <f t="shared" si="0"/>
        <v>100.63333333333333</v>
      </c>
      <c r="F58" s="13" t="s">
        <v>16</v>
      </c>
      <c r="G58" s="13" t="s">
        <v>16</v>
      </c>
      <c r="H58" s="13" t="s">
        <v>16</v>
      </c>
      <c r="I58" s="13">
        <v>450000</v>
      </c>
      <c r="J58" s="13">
        <v>452850</v>
      </c>
      <c r="K58" s="14">
        <f t="shared" si="1"/>
        <v>100.63333333333333</v>
      </c>
      <c r="L58" s="13">
        <f t="shared" si="2"/>
        <v>450</v>
      </c>
      <c r="M58" s="13">
        <f t="shared" si="3"/>
        <v>452.85</v>
      </c>
      <c r="N58" s="13">
        <f t="shared" si="10"/>
        <v>100.63333333333333</v>
      </c>
      <c r="O58" s="13" t="s">
        <v>16</v>
      </c>
      <c r="P58" s="13" t="s">
        <v>16</v>
      </c>
      <c r="Q58" s="13" t="s">
        <v>16</v>
      </c>
      <c r="R58" s="13">
        <f t="shared" si="5"/>
        <v>450</v>
      </c>
      <c r="S58" s="47">
        <f t="shared" si="6"/>
        <v>452.85</v>
      </c>
      <c r="T58" s="51">
        <f t="shared" si="12"/>
        <v>100.63333333333333</v>
      </c>
      <c r="U58" s="4"/>
    </row>
    <row r="59" spans="1:21" ht="57" x14ac:dyDescent="0.25">
      <c r="A59" s="20" t="s">
        <v>105</v>
      </c>
      <c r="B59" s="19" t="s">
        <v>104</v>
      </c>
      <c r="C59" s="13">
        <v>450000</v>
      </c>
      <c r="D59" s="13">
        <v>452850</v>
      </c>
      <c r="E59" s="13">
        <f t="shared" si="0"/>
        <v>100.63333333333333</v>
      </c>
      <c r="F59" s="13" t="s">
        <v>16</v>
      </c>
      <c r="G59" s="13" t="s">
        <v>16</v>
      </c>
      <c r="H59" s="13" t="s">
        <v>16</v>
      </c>
      <c r="I59" s="13">
        <v>450000</v>
      </c>
      <c r="J59" s="13">
        <v>452850</v>
      </c>
      <c r="K59" s="14">
        <f t="shared" si="1"/>
        <v>100.63333333333333</v>
      </c>
      <c r="L59" s="13">
        <f t="shared" si="2"/>
        <v>450</v>
      </c>
      <c r="M59" s="13">
        <f t="shared" si="3"/>
        <v>452.85</v>
      </c>
      <c r="N59" s="13">
        <f t="shared" si="10"/>
        <v>100.63333333333333</v>
      </c>
      <c r="O59" s="13" t="s">
        <v>16</v>
      </c>
      <c r="P59" s="13" t="s">
        <v>16</v>
      </c>
      <c r="Q59" s="13" t="s">
        <v>16</v>
      </c>
      <c r="R59" s="13">
        <f t="shared" si="5"/>
        <v>450</v>
      </c>
      <c r="S59" s="47">
        <f t="shared" si="6"/>
        <v>452.85</v>
      </c>
      <c r="T59" s="51">
        <f t="shared" si="12"/>
        <v>100.63333333333333</v>
      </c>
      <c r="U59" s="4"/>
    </row>
    <row r="60" spans="1:21" ht="135.75" x14ac:dyDescent="0.25">
      <c r="A60" s="20" t="s">
        <v>107</v>
      </c>
      <c r="B60" s="19" t="s">
        <v>106</v>
      </c>
      <c r="C60" s="13">
        <v>450000</v>
      </c>
      <c r="D60" s="13">
        <v>452850</v>
      </c>
      <c r="E60" s="13">
        <f t="shared" si="0"/>
        <v>100.63333333333333</v>
      </c>
      <c r="F60" s="13" t="s">
        <v>16</v>
      </c>
      <c r="G60" s="13" t="s">
        <v>16</v>
      </c>
      <c r="H60" s="13" t="s">
        <v>16</v>
      </c>
      <c r="I60" s="13">
        <v>450000</v>
      </c>
      <c r="J60" s="13">
        <v>452850</v>
      </c>
      <c r="K60" s="14">
        <f t="shared" si="1"/>
        <v>100.63333333333333</v>
      </c>
      <c r="L60" s="13">
        <f t="shared" si="2"/>
        <v>450</v>
      </c>
      <c r="M60" s="13">
        <f t="shared" si="3"/>
        <v>452.85</v>
      </c>
      <c r="N60" s="13">
        <f t="shared" si="10"/>
        <v>100.63333333333333</v>
      </c>
      <c r="O60" s="13" t="s">
        <v>16</v>
      </c>
      <c r="P60" s="13" t="s">
        <v>16</v>
      </c>
      <c r="Q60" s="13" t="s">
        <v>16</v>
      </c>
      <c r="R60" s="13">
        <f t="shared" si="5"/>
        <v>450</v>
      </c>
      <c r="S60" s="47">
        <f t="shared" si="6"/>
        <v>452.85</v>
      </c>
      <c r="T60" s="51">
        <f t="shared" si="12"/>
        <v>100.63333333333333</v>
      </c>
      <c r="U60" s="4"/>
    </row>
    <row r="61" spans="1:21" ht="34.5" x14ac:dyDescent="0.25">
      <c r="A61" s="20" t="s">
        <v>109</v>
      </c>
      <c r="B61" s="19" t="s">
        <v>108</v>
      </c>
      <c r="C61" s="13">
        <v>3193800</v>
      </c>
      <c r="D61" s="13">
        <v>2387570.0499999998</v>
      </c>
      <c r="E61" s="13">
        <f t="shared" si="0"/>
        <v>74.756404596405531</v>
      </c>
      <c r="F61" s="13">
        <v>3900</v>
      </c>
      <c r="G61" s="13" t="s">
        <v>16</v>
      </c>
      <c r="H61" s="13" t="s">
        <v>16</v>
      </c>
      <c r="I61" s="13">
        <v>2910800</v>
      </c>
      <c r="J61" s="13">
        <v>2186290.54</v>
      </c>
      <c r="K61" s="14">
        <f t="shared" si="1"/>
        <v>75.109610416380377</v>
      </c>
      <c r="L61" s="13">
        <f t="shared" si="2"/>
        <v>3193.8</v>
      </c>
      <c r="M61" s="13">
        <f t="shared" si="3"/>
        <v>2387.5700499999998</v>
      </c>
      <c r="N61" s="13">
        <f t="shared" si="10"/>
        <v>74.756404596405517</v>
      </c>
      <c r="O61" s="13">
        <f t="shared" ref="O61:O63" si="13">F61/1000</f>
        <v>3.9</v>
      </c>
      <c r="P61" s="13" t="s">
        <v>16</v>
      </c>
      <c r="Q61" s="13" t="s">
        <v>16</v>
      </c>
      <c r="R61" s="13">
        <f t="shared" si="5"/>
        <v>2910.8</v>
      </c>
      <c r="S61" s="47">
        <f t="shared" si="6"/>
        <v>2186.29054</v>
      </c>
      <c r="T61" s="51">
        <f t="shared" si="12"/>
        <v>75.109610416380363</v>
      </c>
      <c r="U61" s="4"/>
    </row>
    <row r="62" spans="1:21" ht="23.25" x14ac:dyDescent="0.25">
      <c r="A62" s="20" t="s">
        <v>111</v>
      </c>
      <c r="B62" s="19" t="s">
        <v>110</v>
      </c>
      <c r="C62" s="13" t="s">
        <v>16</v>
      </c>
      <c r="D62" s="13" t="s">
        <v>16</v>
      </c>
      <c r="E62" s="13" t="s">
        <v>16</v>
      </c>
      <c r="F62" s="13">
        <v>3900</v>
      </c>
      <c r="G62" s="13" t="s">
        <v>16</v>
      </c>
      <c r="H62" s="13" t="s">
        <v>16</v>
      </c>
      <c r="I62" s="13">
        <v>3900</v>
      </c>
      <c r="J62" s="13" t="s">
        <v>16</v>
      </c>
      <c r="K62" s="13" t="s">
        <v>16</v>
      </c>
      <c r="L62" s="13" t="s">
        <v>16</v>
      </c>
      <c r="M62" s="13" t="s">
        <v>16</v>
      </c>
      <c r="N62" s="13" t="s">
        <v>16</v>
      </c>
      <c r="O62" s="13">
        <f t="shared" si="13"/>
        <v>3.9</v>
      </c>
      <c r="P62" s="13" t="s">
        <v>16</v>
      </c>
      <c r="Q62" s="13" t="s">
        <v>16</v>
      </c>
      <c r="R62" s="13">
        <f t="shared" si="5"/>
        <v>3.9</v>
      </c>
      <c r="S62" s="47" t="s">
        <v>16</v>
      </c>
      <c r="T62" s="53" t="s">
        <v>16</v>
      </c>
      <c r="U62" s="4"/>
    </row>
    <row r="63" spans="1:21" ht="34.5" x14ac:dyDescent="0.25">
      <c r="A63" s="20" t="s">
        <v>113</v>
      </c>
      <c r="B63" s="19" t="s">
        <v>112</v>
      </c>
      <c r="C63" s="13" t="s">
        <v>16</v>
      </c>
      <c r="D63" s="13" t="s">
        <v>16</v>
      </c>
      <c r="E63" s="13" t="s">
        <v>16</v>
      </c>
      <c r="F63" s="13">
        <v>3900</v>
      </c>
      <c r="G63" s="13" t="s">
        <v>16</v>
      </c>
      <c r="H63" s="13" t="s">
        <v>16</v>
      </c>
      <c r="I63" s="13">
        <v>3900</v>
      </c>
      <c r="J63" s="13" t="s">
        <v>16</v>
      </c>
      <c r="K63" s="13" t="s">
        <v>16</v>
      </c>
      <c r="L63" s="13" t="s">
        <v>16</v>
      </c>
      <c r="M63" s="13" t="s">
        <v>16</v>
      </c>
      <c r="N63" s="13" t="s">
        <v>16</v>
      </c>
      <c r="O63" s="13">
        <f t="shared" si="13"/>
        <v>3.9</v>
      </c>
      <c r="P63" s="13" t="s">
        <v>16</v>
      </c>
      <c r="Q63" s="13" t="s">
        <v>16</v>
      </c>
      <c r="R63" s="13">
        <f t="shared" si="5"/>
        <v>3.9</v>
      </c>
      <c r="S63" s="47" t="s">
        <v>16</v>
      </c>
      <c r="T63" s="53" t="s">
        <v>16</v>
      </c>
      <c r="U63" s="4"/>
    </row>
    <row r="64" spans="1:21" ht="68.25" x14ac:dyDescent="0.25">
      <c r="A64" s="20" t="s">
        <v>115</v>
      </c>
      <c r="B64" s="19" t="s">
        <v>114</v>
      </c>
      <c r="C64" s="13">
        <v>3141400</v>
      </c>
      <c r="D64" s="13">
        <v>2289803.64</v>
      </c>
      <c r="E64" s="13">
        <f t="shared" si="0"/>
        <v>72.891183548736237</v>
      </c>
      <c r="F64" s="13" t="s">
        <v>16</v>
      </c>
      <c r="G64" s="13" t="s">
        <v>16</v>
      </c>
      <c r="H64" s="13" t="s">
        <v>16</v>
      </c>
      <c r="I64" s="13">
        <v>2906100</v>
      </c>
      <c r="J64" s="13">
        <v>2177086.29</v>
      </c>
      <c r="K64" s="14">
        <f t="shared" si="1"/>
        <v>74.914362547744403</v>
      </c>
      <c r="L64" s="13">
        <f t="shared" si="2"/>
        <v>3141.4</v>
      </c>
      <c r="M64" s="13">
        <f t="shared" si="3"/>
        <v>2289.8036400000001</v>
      </c>
      <c r="N64" s="13">
        <f t="shared" ref="N64:N89" si="14">M64/L64*100</f>
        <v>72.891183548736237</v>
      </c>
      <c r="O64" s="13" t="s">
        <v>16</v>
      </c>
      <c r="P64" s="13" t="s">
        <v>16</v>
      </c>
      <c r="Q64" s="13" t="s">
        <v>16</v>
      </c>
      <c r="R64" s="13">
        <f t="shared" si="5"/>
        <v>2906.1</v>
      </c>
      <c r="S64" s="47">
        <f t="shared" si="6"/>
        <v>2177.0862900000002</v>
      </c>
      <c r="T64" s="51">
        <f t="shared" ref="T64:T66" si="15">S64/R64*100</f>
        <v>74.914362547744403</v>
      </c>
      <c r="U64" s="4"/>
    </row>
    <row r="65" spans="1:21" ht="57" x14ac:dyDescent="0.25">
      <c r="A65" s="20" t="s">
        <v>117</v>
      </c>
      <c r="B65" s="19" t="s">
        <v>116</v>
      </c>
      <c r="C65" s="13">
        <v>2893900</v>
      </c>
      <c r="D65" s="13">
        <v>2171837.4900000002</v>
      </c>
      <c r="E65" s="13">
        <f t="shared" si="0"/>
        <v>75.048809219392524</v>
      </c>
      <c r="F65" s="13" t="s">
        <v>16</v>
      </c>
      <c r="G65" s="13" t="s">
        <v>16</v>
      </c>
      <c r="H65" s="13" t="s">
        <v>16</v>
      </c>
      <c r="I65" s="13">
        <v>2893900</v>
      </c>
      <c r="J65" s="13">
        <v>2171837.4900000002</v>
      </c>
      <c r="K65" s="14">
        <f t="shared" si="1"/>
        <v>75.048809219392524</v>
      </c>
      <c r="L65" s="13">
        <f t="shared" si="2"/>
        <v>2893.9</v>
      </c>
      <c r="M65" s="13">
        <f t="shared" si="3"/>
        <v>2171.8374900000003</v>
      </c>
      <c r="N65" s="13">
        <f t="shared" si="14"/>
        <v>75.048809219392524</v>
      </c>
      <c r="O65" s="13" t="s">
        <v>16</v>
      </c>
      <c r="P65" s="13" t="s">
        <v>16</v>
      </c>
      <c r="Q65" s="13" t="s">
        <v>16</v>
      </c>
      <c r="R65" s="13">
        <f t="shared" si="5"/>
        <v>2893.9</v>
      </c>
      <c r="S65" s="47">
        <f t="shared" si="6"/>
        <v>2171.8374900000003</v>
      </c>
      <c r="T65" s="51">
        <f t="shared" si="15"/>
        <v>75.048809219392524</v>
      </c>
      <c r="U65" s="4"/>
    </row>
    <row r="66" spans="1:21" ht="68.25" x14ac:dyDescent="0.25">
      <c r="A66" s="20" t="s">
        <v>119</v>
      </c>
      <c r="B66" s="19" t="s">
        <v>118</v>
      </c>
      <c r="C66" s="13">
        <v>2893900</v>
      </c>
      <c r="D66" s="13">
        <v>2171837.4900000002</v>
      </c>
      <c r="E66" s="13">
        <f t="shared" si="0"/>
        <v>75.048809219392524</v>
      </c>
      <c r="F66" s="13" t="s">
        <v>16</v>
      </c>
      <c r="G66" s="13" t="s">
        <v>16</v>
      </c>
      <c r="H66" s="13" t="s">
        <v>16</v>
      </c>
      <c r="I66" s="13">
        <v>2893900</v>
      </c>
      <c r="J66" s="13">
        <v>2171837.4900000002</v>
      </c>
      <c r="K66" s="14">
        <f t="shared" si="1"/>
        <v>75.048809219392524</v>
      </c>
      <c r="L66" s="13">
        <f t="shared" si="2"/>
        <v>2893.9</v>
      </c>
      <c r="M66" s="13">
        <f t="shared" si="3"/>
        <v>2171.8374900000003</v>
      </c>
      <c r="N66" s="13">
        <f t="shared" si="14"/>
        <v>75.048809219392524</v>
      </c>
      <c r="O66" s="13" t="s">
        <v>16</v>
      </c>
      <c r="P66" s="13" t="s">
        <v>16</v>
      </c>
      <c r="Q66" s="13" t="s">
        <v>16</v>
      </c>
      <c r="R66" s="13">
        <f t="shared" si="5"/>
        <v>2893.9</v>
      </c>
      <c r="S66" s="47">
        <f t="shared" si="6"/>
        <v>2171.8374900000003</v>
      </c>
      <c r="T66" s="51">
        <f t="shared" si="15"/>
        <v>75.048809219392524</v>
      </c>
      <c r="U66" s="4"/>
    </row>
    <row r="67" spans="1:21" ht="57" x14ac:dyDescent="0.25">
      <c r="A67" s="20" t="s">
        <v>121</v>
      </c>
      <c r="B67" s="19" t="s">
        <v>120</v>
      </c>
      <c r="C67" s="13">
        <v>228600</v>
      </c>
      <c r="D67" s="13">
        <v>106070.43</v>
      </c>
      <c r="E67" s="13">
        <f t="shared" si="0"/>
        <v>46.400013123359578</v>
      </c>
      <c r="F67" s="13" t="s">
        <v>16</v>
      </c>
      <c r="G67" s="13" t="s">
        <v>16</v>
      </c>
      <c r="H67" s="13" t="s">
        <v>16</v>
      </c>
      <c r="I67" s="13" t="s">
        <v>16</v>
      </c>
      <c r="J67" s="13" t="s">
        <v>16</v>
      </c>
      <c r="K67" s="13" t="s">
        <v>16</v>
      </c>
      <c r="L67" s="13">
        <f t="shared" si="2"/>
        <v>228.6</v>
      </c>
      <c r="M67" s="13">
        <f t="shared" si="3"/>
        <v>106.07042999999999</v>
      </c>
      <c r="N67" s="13">
        <f t="shared" si="14"/>
        <v>46.400013123359571</v>
      </c>
      <c r="O67" s="13" t="s">
        <v>16</v>
      </c>
      <c r="P67" s="13" t="s">
        <v>16</v>
      </c>
      <c r="Q67" s="13" t="s">
        <v>16</v>
      </c>
      <c r="R67" s="13" t="s">
        <v>16</v>
      </c>
      <c r="S67" s="47" t="s">
        <v>16</v>
      </c>
      <c r="T67" s="53" t="s">
        <v>16</v>
      </c>
      <c r="U67" s="4"/>
    </row>
    <row r="68" spans="1:21" ht="57" x14ac:dyDescent="0.25">
      <c r="A68" s="20" t="s">
        <v>123</v>
      </c>
      <c r="B68" s="19" t="s">
        <v>122</v>
      </c>
      <c r="C68" s="13">
        <v>228600</v>
      </c>
      <c r="D68" s="13">
        <v>106070.43</v>
      </c>
      <c r="E68" s="13">
        <f t="shared" si="0"/>
        <v>46.400013123359578</v>
      </c>
      <c r="F68" s="13" t="s">
        <v>16</v>
      </c>
      <c r="G68" s="13" t="s">
        <v>16</v>
      </c>
      <c r="H68" s="13" t="s">
        <v>16</v>
      </c>
      <c r="I68" s="13" t="s">
        <v>16</v>
      </c>
      <c r="J68" s="13" t="s">
        <v>16</v>
      </c>
      <c r="K68" s="13" t="s">
        <v>16</v>
      </c>
      <c r="L68" s="13">
        <f t="shared" si="2"/>
        <v>228.6</v>
      </c>
      <c r="M68" s="13">
        <f t="shared" si="3"/>
        <v>106.07042999999999</v>
      </c>
      <c r="N68" s="13">
        <f t="shared" si="14"/>
        <v>46.400013123359571</v>
      </c>
      <c r="O68" s="13" t="s">
        <v>16</v>
      </c>
      <c r="P68" s="13" t="s">
        <v>16</v>
      </c>
      <c r="Q68" s="13" t="s">
        <v>16</v>
      </c>
      <c r="R68" s="13" t="s">
        <v>16</v>
      </c>
      <c r="S68" s="47" t="s">
        <v>16</v>
      </c>
      <c r="T68" s="53" t="s">
        <v>16</v>
      </c>
      <c r="U68" s="4"/>
    </row>
    <row r="69" spans="1:21" ht="68.25" x14ac:dyDescent="0.25">
      <c r="A69" s="20" t="s">
        <v>125</v>
      </c>
      <c r="B69" s="19" t="s">
        <v>124</v>
      </c>
      <c r="C69" s="13">
        <v>18900</v>
      </c>
      <c r="D69" s="13">
        <v>11895.72</v>
      </c>
      <c r="E69" s="13">
        <f t="shared" si="0"/>
        <v>62.940317460317452</v>
      </c>
      <c r="F69" s="13" t="s">
        <v>16</v>
      </c>
      <c r="G69" s="13" t="s">
        <v>16</v>
      </c>
      <c r="H69" s="13" t="s">
        <v>16</v>
      </c>
      <c r="I69" s="13">
        <v>12200</v>
      </c>
      <c r="J69" s="13">
        <v>5248.8</v>
      </c>
      <c r="K69" s="14">
        <f t="shared" si="1"/>
        <v>43.022950819672133</v>
      </c>
      <c r="L69" s="13">
        <f t="shared" si="2"/>
        <v>18.899999999999999</v>
      </c>
      <c r="M69" s="13">
        <f t="shared" si="3"/>
        <v>11.895719999999999</v>
      </c>
      <c r="N69" s="13">
        <f t="shared" si="14"/>
        <v>62.940317460317466</v>
      </c>
      <c r="O69" s="13" t="s">
        <v>16</v>
      </c>
      <c r="P69" s="13" t="s">
        <v>16</v>
      </c>
      <c r="Q69" s="13" t="s">
        <v>16</v>
      </c>
      <c r="R69" s="13">
        <f t="shared" si="5"/>
        <v>12.2</v>
      </c>
      <c r="S69" s="47">
        <f t="shared" si="6"/>
        <v>5.2488000000000001</v>
      </c>
      <c r="T69" s="51">
        <f t="shared" ref="T69:T70" si="16">S69/R69*100</f>
        <v>43.022950819672133</v>
      </c>
      <c r="U69" s="4"/>
    </row>
    <row r="70" spans="1:21" ht="57" x14ac:dyDescent="0.25">
      <c r="A70" s="20" t="s">
        <v>127</v>
      </c>
      <c r="B70" s="19" t="s">
        <v>126</v>
      </c>
      <c r="C70" s="13">
        <v>12200</v>
      </c>
      <c r="D70" s="13">
        <v>5248.8</v>
      </c>
      <c r="E70" s="13">
        <f t="shared" si="0"/>
        <v>43.022950819672133</v>
      </c>
      <c r="F70" s="13" t="s">
        <v>16</v>
      </c>
      <c r="G70" s="13" t="s">
        <v>16</v>
      </c>
      <c r="H70" s="13" t="s">
        <v>16</v>
      </c>
      <c r="I70" s="13">
        <v>12200</v>
      </c>
      <c r="J70" s="13">
        <v>5248.8</v>
      </c>
      <c r="K70" s="14">
        <f t="shared" si="1"/>
        <v>43.022950819672133</v>
      </c>
      <c r="L70" s="13">
        <f t="shared" si="2"/>
        <v>12.2</v>
      </c>
      <c r="M70" s="13">
        <f t="shared" si="3"/>
        <v>5.2488000000000001</v>
      </c>
      <c r="N70" s="13">
        <f t="shared" si="14"/>
        <v>43.022950819672133</v>
      </c>
      <c r="O70" s="13" t="s">
        <v>16</v>
      </c>
      <c r="P70" s="13" t="s">
        <v>16</v>
      </c>
      <c r="Q70" s="13" t="s">
        <v>16</v>
      </c>
      <c r="R70" s="13">
        <f t="shared" si="5"/>
        <v>12.2</v>
      </c>
      <c r="S70" s="47">
        <f t="shared" si="6"/>
        <v>5.2488000000000001</v>
      </c>
      <c r="T70" s="51">
        <f t="shared" si="16"/>
        <v>43.022950819672133</v>
      </c>
      <c r="U70" s="4"/>
    </row>
    <row r="71" spans="1:21" ht="57" x14ac:dyDescent="0.25">
      <c r="A71" s="20" t="s">
        <v>129</v>
      </c>
      <c r="B71" s="19" t="s">
        <v>128</v>
      </c>
      <c r="C71" s="13">
        <v>6700</v>
      </c>
      <c r="D71" s="13">
        <v>6646.92</v>
      </c>
      <c r="E71" s="13">
        <f t="shared" si="0"/>
        <v>99.207761194029857</v>
      </c>
      <c r="F71" s="13" t="s">
        <v>16</v>
      </c>
      <c r="G71" s="13" t="s">
        <v>16</v>
      </c>
      <c r="H71" s="13" t="s">
        <v>16</v>
      </c>
      <c r="I71" s="13" t="s">
        <v>16</v>
      </c>
      <c r="J71" s="13" t="s">
        <v>16</v>
      </c>
      <c r="K71" s="13" t="s">
        <v>16</v>
      </c>
      <c r="L71" s="13">
        <f t="shared" si="2"/>
        <v>6.7</v>
      </c>
      <c r="M71" s="13">
        <f t="shared" si="3"/>
        <v>6.6469199999999997</v>
      </c>
      <c r="N71" s="13">
        <f t="shared" si="14"/>
        <v>99.207761194029842</v>
      </c>
      <c r="O71" s="13" t="s">
        <v>16</v>
      </c>
      <c r="P71" s="13" t="s">
        <v>16</v>
      </c>
      <c r="Q71" s="13" t="s">
        <v>16</v>
      </c>
      <c r="R71" s="13" t="s">
        <v>16</v>
      </c>
      <c r="S71" s="47" t="s">
        <v>16</v>
      </c>
      <c r="T71" s="53" t="s">
        <v>16</v>
      </c>
      <c r="U71" s="4"/>
    </row>
    <row r="72" spans="1:21" ht="68.25" x14ac:dyDescent="0.25">
      <c r="A72" s="20" t="s">
        <v>131</v>
      </c>
      <c r="B72" s="19" t="s">
        <v>130</v>
      </c>
      <c r="C72" s="13">
        <v>52400</v>
      </c>
      <c r="D72" s="13">
        <v>97766.41</v>
      </c>
      <c r="E72" s="13">
        <f t="shared" si="0"/>
        <v>186.57711832061071</v>
      </c>
      <c r="F72" s="13" t="s">
        <v>16</v>
      </c>
      <c r="G72" s="13" t="s">
        <v>16</v>
      </c>
      <c r="H72" s="13" t="s">
        <v>16</v>
      </c>
      <c r="I72" s="13">
        <v>800</v>
      </c>
      <c r="J72" s="13">
        <v>9204.25</v>
      </c>
      <c r="K72" s="14">
        <f t="shared" si="1"/>
        <v>1150.53125</v>
      </c>
      <c r="L72" s="13">
        <f t="shared" si="2"/>
        <v>52.4</v>
      </c>
      <c r="M72" s="13">
        <f t="shared" si="3"/>
        <v>97.766410000000008</v>
      </c>
      <c r="N72" s="13">
        <f t="shared" si="14"/>
        <v>186.57711832061071</v>
      </c>
      <c r="O72" s="13" t="s">
        <v>16</v>
      </c>
      <c r="P72" s="13" t="s">
        <v>16</v>
      </c>
      <c r="Q72" s="13" t="s">
        <v>16</v>
      </c>
      <c r="R72" s="13">
        <f t="shared" si="5"/>
        <v>0.8</v>
      </c>
      <c r="S72" s="47">
        <f t="shared" si="6"/>
        <v>9.20425</v>
      </c>
      <c r="T72" s="51">
        <f t="shared" ref="T72:T74" si="17">S72/R72*100</f>
        <v>1150.5312499999998</v>
      </c>
      <c r="U72" s="4"/>
    </row>
    <row r="73" spans="1:21" ht="68.25" x14ac:dyDescent="0.25">
      <c r="A73" s="20" t="s">
        <v>133</v>
      </c>
      <c r="B73" s="19" t="s">
        <v>132</v>
      </c>
      <c r="C73" s="13">
        <v>52400</v>
      </c>
      <c r="D73" s="13">
        <v>97766.41</v>
      </c>
      <c r="E73" s="13">
        <f t="shared" si="0"/>
        <v>186.57711832061071</v>
      </c>
      <c r="F73" s="13" t="s">
        <v>16</v>
      </c>
      <c r="G73" s="13" t="s">
        <v>16</v>
      </c>
      <c r="H73" s="13" t="s">
        <v>16</v>
      </c>
      <c r="I73" s="13">
        <v>800</v>
      </c>
      <c r="J73" s="13">
        <v>9204.25</v>
      </c>
      <c r="K73" s="14">
        <f t="shared" si="1"/>
        <v>1150.53125</v>
      </c>
      <c r="L73" s="13">
        <f t="shared" si="2"/>
        <v>52.4</v>
      </c>
      <c r="M73" s="13">
        <f t="shared" si="3"/>
        <v>97.766410000000008</v>
      </c>
      <c r="N73" s="13">
        <f t="shared" si="14"/>
        <v>186.57711832061071</v>
      </c>
      <c r="O73" s="13" t="s">
        <v>16</v>
      </c>
      <c r="P73" s="13" t="s">
        <v>16</v>
      </c>
      <c r="Q73" s="13" t="s">
        <v>16</v>
      </c>
      <c r="R73" s="13">
        <f t="shared" si="5"/>
        <v>0.8</v>
      </c>
      <c r="S73" s="47">
        <f t="shared" si="6"/>
        <v>9.20425</v>
      </c>
      <c r="T73" s="51">
        <f t="shared" si="17"/>
        <v>1150.5312499999998</v>
      </c>
      <c r="U73" s="4"/>
    </row>
    <row r="74" spans="1:21" ht="68.25" x14ac:dyDescent="0.25">
      <c r="A74" s="20" t="s">
        <v>135</v>
      </c>
      <c r="B74" s="19" t="s">
        <v>134</v>
      </c>
      <c r="C74" s="13">
        <v>800</v>
      </c>
      <c r="D74" s="13">
        <v>9204.25</v>
      </c>
      <c r="E74" s="13">
        <f t="shared" si="0"/>
        <v>1150.53125</v>
      </c>
      <c r="F74" s="13" t="s">
        <v>16</v>
      </c>
      <c r="G74" s="13" t="s">
        <v>16</v>
      </c>
      <c r="H74" s="13" t="s">
        <v>16</v>
      </c>
      <c r="I74" s="13">
        <v>800</v>
      </c>
      <c r="J74" s="13">
        <v>9204.25</v>
      </c>
      <c r="K74" s="14">
        <f t="shared" si="1"/>
        <v>1150.53125</v>
      </c>
      <c r="L74" s="13">
        <f t="shared" si="2"/>
        <v>0.8</v>
      </c>
      <c r="M74" s="13">
        <f t="shared" si="3"/>
        <v>9.20425</v>
      </c>
      <c r="N74" s="13">
        <f t="shared" si="14"/>
        <v>1150.5312499999998</v>
      </c>
      <c r="O74" s="13" t="s">
        <v>16</v>
      </c>
      <c r="P74" s="13" t="s">
        <v>16</v>
      </c>
      <c r="Q74" s="13" t="s">
        <v>16</v>
      </c>
      <c r="R74" s="13">
        <f t="shared" si="5"/>
        <v>0.8</v>
      </c>
      <c r="S74" s="47">
        <f t="shared" si="6"/>
        <v>9.20425</v>
      </c>
      <c r="T74" s="51">
        <f t="shared" si="17"/>
        <v>1150.5312499999998</v>
      </c>
      <c r="U74" s="4"/>
    </row>
    <row r="75" spans="1:21" ht="68.25" x14ac:dyDescent="0.25">
      <c r="A75" s="20" t="s">
        <v>137</v>
      </c>
      <c r="B75" s="19" t="s">
        <v>136</v>
      </c>
      <c r="C75" s="13">
        <v>51600</v>
      </c>
      <c r="D75" s="13">
        <v>88562.16</v>
      </c>
      <c r="E75" s="13">
        <f t="shared" si="0"/>
        <v>171.63209302325581</v>
      </c>
      <c r="F75" s="13" t="s">
        <v>16</v>
      </c>
      <c r="G75" s="13" t="s">
        <v>16</v>
      </c>
      <c r="H75" s="13" t="s">
        <v>16</v>
      </c>
      <c r="I75" s="13" t="s">
        <v>16</v>
      </c>
      <c r="J75" s="13" t="s">
        <v>16</v>
      </c>
      <c r="K75" s="13" t="s">
        <v>16</v>
      </c>
      <c r="L75" s="13">
        <f t="shared" si="2"/>
        <v>51.6</v>
      </c>
      <c r="M75" s="13">
        <f t="shared" si="3"/>
        <v>88.562160000000006</v>
      </c>
      <c r="N75" s="13">
        <f t="shared" si="14"/>
        <v>171.63209302325581</v>
      </c>
      <c r="O75" s="13" t="s">
        <v>16</v>
      </c>
      <c r="P75" s="13" t="s">
        <v>16</v>
      </c>
      <c r="Q75" s="13" t="s">
        <v>16</v>
      </c>
      <c r="R75" s="13" t="s">
        <v>16</v>
      </c>
      <c r="S75" s="47" t="s">
        <v>16</v>
      </c>
      <c r="T75" s="53" t="s">
        <v>16</v>
      </c>
      <c r="U75" s="4"/>
    </row>
    <row r="76" spans="1:21" x14ac:dyDescent="0.25">
      <c r="A76" s="20" t="s">
        <v>139</v>
      </c>
      <c r="B76" s="19" t="s">
        <v>138</v>
      </c>
      <c r="C76" s="13">
        <v>258000</v>
      </c>
      <c r="D76" s="13">
        <v>254313.98</v>
      </c>
      <c r="E76" s="13">
        <f t="shared" si="0"/>
        <v>98.571310077519385</v>
      </c>
      <c r="F76" s="13" t="s">
        <v>16</v>
      </c>
      <c r="G76" s="13" t="s">
        <v>16</v>
      </c>
      <c r="H76" s="13" t="s">
        <v>16</v>
      </c>
      <c r="I76" s="13">
        <v>258000</v>
      </c>
      <c r="J76" s="13">
        <v>254313.98</v>
      </c>
      <c r="K76" s="14">
        <f t="shared" si="1"/>
        <v>98.571310077519385</v>
      </c>
      <c r="L76" s="13">
        <f t="shared" si="2"/>
        <v>258</v>
      </c>
      <c r="M76" s="13">
        <f t="shared" si="3"/>
        <v>254.31398000000002</v>
      </c>
      <c r="N76" s="13">
        <f t="shared" si="14"/>
        <v>98.571310077519385</v>
      </c>
      <c r="O76" s="13" t="s">
        <v>16</v>
      </c>
      <c r="P76" s="13" t="s">
        <v>16</v>
      </c>
      <c r="Q76" s="13" t="s">
        <v>16</v>
      </c>
      <c r="R76" s="13">
        <f t="shared" si="5"/>
        <v>258</v>
      </c>
      <c r="S76" s="47">
        <f t="shared" si="6"/>
        <v>254.31398000000002</v>
      </c>
      <c r="T76" s="51">
        <f t="shared" ref="T76:T89" si="18">S76/R76*100</f>
        <v>98.571310077519385</v>
      </c>
      <c r="U76" s="4"/>
    </row>
    <row r="77" spans="1:21" x14ac:dyDescent="0.25">
      <c r="A77" s="20" t="s">
        <v>141</v>
      </c>
      <c r="B77" s="19" t="s">
        <v>140</v>
      </c>
      <c r="C77" s="13">
        <v>258000</v>
      </c>
      <c r="D77" s="13">
        <v>254313.98</v>
      </c>
      <c r="E77" s="13">
        <f t="shared" si="0"/>
        <v>98.571310077519385</v>
      </c>
      <c r="F77" s="13" t="s">
        <v>16</v>
      </c>
      <c r="G77" s="13" t="s">
        <v>16</v>
      </c>
      <c r="H77" s="13" t="s">
        <v>16</v>
      </c>
      <c r="I77" s="13">
        <v>258000</v>
      </c>
      <c r="J77" s="13">
        <v>254313.98</v>
      </c>
      <c r="K77" s="14">
        <f t="shared" si="1"/>
        <v>98.571310077519385</v>
      </c>
      <c r="L77" s="13">
        <f t="shared" si="2"/>
        <v>258</v>
      </c>
      <c r="M77" s="13">
        <f t="shared" si="3"/>
        <v>254.31398000000002</v>
      </c>
      <c r="N77" s="13">
        <f t="shared" si="14"/>
        <v>98.571310077519385</v>
      </c>
      <c r="O77" s="13" t="s">
        <v>16</v>
      </c>
      <c r="P77" s="13" t="s">
        <v>16</v>
      </c>
      <c r="Q77" s="13" t="s">
        <v>16</v>
      </c>
      <c r="R77" s="13">
        <f t="shared" si="5"/>
        <v>258</v>
      </c>
      <c r="S77" s="47">
        <f t="shared" si="6"/>
        <v>254.31398000000002</v>
      </c>
      <c r="T77" s="51">
        <f t="shared" si="18"/>
        <v>98.571310077519385</v>
      </c>
      <c r="U77" s="4"/>
    </row>
    <row r="78" spans="1:21" ht="23.25" x14ac:dyDescent="0.25">
      <c r="A78" s="20" t="s">
        <v>143</v>
      </c>
      <c r="B78" s="19" t="s">
        <v>142</v>
      </c>
      <c r="C78" s="13">
        <v>120000</v>
      </c>
      <c r="D78" s="13">
        <v>170871.72</v>
      </c>
      <c r="E78" s="13">
        <f t="shared" si="0"/>
        <v>142.3931</v>
      </c>
      <c r="F78" s="13" t="s">
        <v>16</v>
      </c>
      <c r="G78" s="13" t="s">
        <v>16</v>
      </c>
      <c r="H78" s="13" t="s">
        <v>16</v>
      </c>
      <c r="I78" s="13">
        <v>120000</v>
      </c>
      <c r="J78" s="13">
        <v>170871.72</v>
      </c>
      <c r="K78" s="14">
        <f t="shared" si="1"/>
        <v>142.3931</v>
      </c>
      <c r="L78" s="13">
        <f t="shared" si="2"/>
        <v>120</v>
      </c>
      <c r="M78" s="13">
        <f t="shared" si="3"/>
        <v>170.87172000000001</v>
      </c>
      <c r="N78" s="13">
        <f t="shared" si="14"/>
        <v>142.3931</v>
      </c>
      <c r="O78" s="13" t="s">
        <v>16</v>
      </c>
      <c r="P78" s="13" t="s">
        <v>16</v>
      </c>
      <c r="Q78" s="13" t="s">
        <v>16</v>
      </c>
      <c r="R78" s="13">
        <f t="shared" si="5"/>
        <v>120</v>
      </c>
      <c r="S78" s="47">
        <f t="shared" si="6"/>
        <v>170.87172000000001</v>
      </c>
      <c r="T78" s="51">
        <f t="shared" si="18"/>
        <v>142.3931</v>
      </c>
      <c r="U78" s="4"/>
    </row>
    <row r="79" spans="1:21" x14ac:dyDescent="0.25">
      <c r="A79" s="20" t="s">
        <v>145</v>
      </c>
      <c r="B79" s="19" t="s">
        <v>144</v>
      </c>
      <c r="C79" s="13">
        <v>45000</v>
      </c>
      <c r="D79" s="13">
        <v>34220.92</v>
      </c>
      <c r="E79" s="13">
        <f t="shared" ref="E79:E142" si="19">D79/C79*100</f>
        <v>76.046488888888888</v>
      </c>
      <c r="F79" s="13" t="s">
        <v>16</v>
      </c>
      <c r="G79" s="13" t="s">
        <v>16</v>
      </c>
      <c r="H79" s="13" t="s">
        <v>16</v>
      </c>
      <c r="I79" s="13">
        <v>45000</v>
      </c>
      <c r="J79" s="13">
        <v>34220.92</v>
      </c>
      <c r="K79" s="14">
        <f t="shared" ref="K79:K142" si="20">J79/I79*100</f>
        <v>76.046488888888888</v>
      </c>
      <c r="L79" s="13">
        <f t="shared" ref="L79:L142" si="21">C79/1000</f>
        <v>45</v>
      </c>
      <c r="M79" s="13">
        <f t="shared" ref="M79:M142" si="22">D79/1000</f>
        <v>34.22092</v>
      </c>
      <c r="N79" s="13">
        <f t="shared" si="14"/>
        <v>76.046488888888888</v>
      </c>
      <c r="O79" s="13" t="s">
        <v>16</v>
      </c>
      <c r="P79" s="13" t="s">
        <v>16</v>
      </c>
      <c r="Q79" s="13" t="s">
        <v>16</v>
      </c>
      <c r="R79" s="13">
        <f t="shared" ref="R79:R142" si="23">I79/1000</f>
        <v>45</v>
      </c>
      <c r="S79" s="47">
        <f t="shared" ref="S79:S142" si="24">J79/1000</f>
        <v>34.22092</v>
      </c>
      <c r="T79" s="51">
        <f t="shared" si="18"/>
        <v>76.046488888888888</v>
      </c>
      <c r="U79" s="4"/>
    </row>
    <row r="80" spans="1:21" x14ac:dyDescent="0.25">
      <c r="A80" s="20" t="s">
        <v>147</v>
      </c>
      <c r="B80" s="19" t="s">
        <v>146</v>
      </c>
      <c r="C80" s="13">
        <v>93000</v>
      </c>
      <c r="D80" s="13">
        <v>49221.34</v>
      </c>
      <c r="E80" s="13">
        <f t="shared" si="19"/>
        <v>52.926172043010745</v>
      </c>
      <c r="F80" s="13" t="s">
        <v>16</v>
      </c>
      <c r="G80" s="13" t="s">
        <v>16</v>
      </c>
      <c r="H80" s="13" t="s">
        <v>16</v>
      </c>
      <c r="I80" s="13">
        <v>93000</v>
      </c>
      <c r="J80" s="13">
        <v>49221.34</v>
      </c>
      <c r="K80" s="14">
        <f t="shared" si="20"/>
        <v>52.926172043010745</v>
      </c>
      <c r="L80" s="13">
        <f t="shared" si="21"/>
        <v>93</v>
      </c>
      <c r="M80" s="13">
        <f t="shared" si="22"/>
        <v>49.221339999999998</v>
      </c>
      <c r="N80" s="13">
        <f t="shared" si="14"/>
        <v>52.926172043010752</v>
      </c>
      <c r="O80" s="13" t="s">
        <v>16</v>
      </c>
      <c r="P80" s="13" t="s">
        <v>16</v>
      </c>
      <c r="Q80" s="13" t="s">
        <v>16</v>
      </c>
      <c r="R80" s="13">
        <f t="shared" si="23"/>
        <v>93</v>
      </c>
      <c r="S80" s="47">
        <f t="shared" si="24"/>
        <v>49.221339999999998</v>
      </c>
      <c r="T80" s="51">
        <f t="shared" si="18"/>
        <v>52.926172043010752</v>
      </c>
      <c r="U80" s="4"/>
    </row>
    <row r="81" spans="1:21" x14ac:dyDescent="0.25">
      <c r="A81" s="20" t="s">
        <v>149</v>
      </c>
      <c r="B81" s="19" t="s">
        <v>148</v>
      </c>
      <c r="C81" s="13">
        <v>93000</v>
      </c>
      <c r="D81" s="13">
        <v>49221.34</v>
      </c>
      <c r="E81" s="13">
        <f t="shared" si="19"/>
        <v>52.926172043010745</v>
      </c>
      <c r="F81" s="13" t="s">
        <v>16</v>
      </c>
      <c r="G81" s="13" t="s">
        <v>16</v>
      </c>
      <c r="H81" s="13" t="s">
        <v>16</v>
      </c>
      <c r="I81" s="13">
        <v>93000</v>
      </c>
      <c r="J81" s="13">
        <v>49221.34</v>
      </c>
      <c r="K81" s="14">
        <f t="shared" si="20"/>
        <v>52.926172043010745</v>
      </c>
      <c r="L81" s="13">
        <f t="shared" si="21"/>
        <v>93</v>
      </c>
      <c r="M81" s="13">
        <f t="shared" si="22"/>
        <v>49.221339999999998</v>
      </c>
      <c r="N81" s="13">
        <f t="shared" si="14"/>
        <v>52.926172043010752</v>
      </c>
      <c r="O81" s="13" t="s">
        <v>16</v>
      </c>
      <c r="P81" s="13" t="s">
        <v>16</v>
      </c>
      <c r="Q81" s="13" t="s">
        <v>16</v>
      </c>
      <c r="R81" s="13">
        <f t="shared" si="23"/>
        <v>93</v>
      </c>
      <c r="S81" s="47">
        <f t="shared" si="24"/>
        <v>49.221339999999998</v>
      </c>
      <c r="T81" s="51">
        <f t="shared" si="18"/>
        <v>52.926172043010752</v>
      </c>
      <c r="U81" s="4"/>
    </row>
    <row r="82" spans="1:21" ht="23.25" x14ac:dyDescent="0.25">
      <c r="A82" s="20" t="s">
        <v>151</v>
      </c>
      <c r="B82" s="19" t="s">
        <v>150</v>
      </c>
      <c r="C82" s="13">
        <v>154744.29999999999</v>
      </c>
      <c r="D82" s="13">
        <v>132981.44</v>
      </c>
      <c r="E82" s="13">
        <f t="shared" si="19"/>
        <v>85.936244501412986</v>
      </c>
      <c r="F82" s="13" t="s">
        <v>16</v>
      </c>
      <c r="G82" s="13" t="s">
        <v>16</v>
      </c>
      <c r="H82" s="13" t="s">
        <v>16</v>
      </c>
      <c r="I82" s="13">
        <v>154744.29999999999</v>
      </c>
      <c r="J82" s="13">
        <v>132981.44</v>
      </c>
      <c r="K82" s="14">
        <f t="shared" si="20"/>
        <v>85.936244501412986</v>
      </c>
      <c r="L82" s="13">
        <f t="shared" si="21"/>
        <v>154.74429999999998</v>
      </c>
      <c r="M82" s="13">
        <f t="shared" si="22"/>
        <v>132.98143999999999</v>
      </c>
      <c r="N82" s="13">
        <f t="shared" si="14"/>
        <v>85.936244501412986</v>
      </c>
      <c r="O82" s="13" t="s">
        <v>16</v>
      </c>
      <c r="P82" s="13" t="s">
        <v>16</v>
      </c>
      <c r="Q82" s="13" t="s">
        <v>16</v>
      </c>
      <c r="R82" s="13">
        <f t="shared" si="23"/>
        <v>154.74429999999998</v>
      </c>
      <c r="S82" s="47">
        <f t="shared" si="24"/>
        <v>132.98143999999999</v>
      </c>
      <c r="T82" s="51">
        <f t="shared" si="18"/>
        <v>85.936244501412986</v>
      </c>
      <c r="U82" s="4"/>
    </row>
    <row r="83" spans="1:21" x14ac:dyDescent="0.25">
      <c r="A83" s="20" t="s">
        <v>153</v>
      </c>
      <c r="B83" s="19" t="s">
        <v>152</v>
      </c>
      <c r="C83" s="13">
        <v>154744.29999999999</v>
      </c>
      <c r="D83" s="13">
        <v>132981.44</v>
      </c>
      <c r="E83" s="13">
        <f t="shared" si="19"/>
        <v>85.936244501412986</v>
      </c>
      <c r="F83" s="13" t="s">
        <v>16</v>
      </c>
      <c r="G83" s="13" t="s">
        <v>16</v>
      </c>
      <c r="H83" s="13" t="s">
        <v>16</v>
      </c>
      <c r="I83" s="13">
        <v>154744.29999999999</v>
      </c>
      <c r="J83" s="13">
        <v>132981.44</v>
      </c>
      <c r="K83" s="14">
        <f t="shared" si="20"/>
        <v>85.936244501412986</v>
      </c>
      <c r="L83" s="13">
        <f t="shared" si="21"/>
        <v>154.74429999999998</v>
      </c>
      <c r="M83" s="13">
        <f t="shared" si="22"/>
        <v>132.98143999999999</v>
      </c>
      <c r="N83" s="13">
        <f t="shared" si="14"/>
        <v>85.936244501412986</v>
      </c>
      <c r="O83" s="13" t="s">
        <v>16</v>
      </c>
      <c r="P83" s="13" t="s">
        <v>16</v>
      </c>
      <c r="Q83" s="13" t="s">
        <v>16</v>
      </c>
      <c r="R83" s="13">
        <f t="shared" si="23"/>
        <v>154.74429999999998</v>
      </c>
      <c r="S83" s="47">
        <f t="shared" si="24"/>
        <v>132.98143999999999</v>
      </c>
      <c r="T83" s="51">
        <f t="shared" si="18"/>
        <v>85.936244501412986</v>
      </c>
      <c r="U83" s="4"/>
    </row>
    <row r="84" spans="1:21" x14ac:dyDescent="0.25">
      <c r="A84" s="20" t="s">
        <v>155</v>
      </c>
      <c r="B84" s="19" t="s">
        <v>154</v>
      </c>
      <c r="C84" s="13">
        <v>154744.29999999999</v>
      </c>
      <c r="D84" s="13">
        <v>132981.44</v>
      </c>
      <c r="E84" s="13">
        <f t="shared" si="19"/>
        <v>85.936244501412986</v>
      </c>
      <c r="F84" s="13" t="s">
        <v>16</v>
      </c>
      <c r="G84" s="13" t="s">
        <v>16</v>
      </c>
      <c r="H84" s="13" t="s">
        <v>16</v>
      </c>
      <c r="I84" s="13">
        <v>154744.29999999999</v>
      </c>
      <c r="J84" s="13">
        <v>132981.44</v>
      </c>
      <c r="K84" s="14">
        <f t="shared" si="20"/>
        <v>85.936244501412986</v>
      </c>
      <c r="L84" s="13">
        <f t="shared" si="21"/>
        <v>154.74429999999998</v>
      </c>
      <c r="M84" s="13">
        <f t="shared" si="22"/>
        <v>132.98143999999999</v>
      </c>
      <c r="N84" s="13">
        <f t="shared" si="14"/>
        <v>85.936244501412986</v>
      </c>
      <c r="O84" s="13" t="s">
        <v>16</v>
      </c>
      <c r="P84" s="13" t="s">
        <v>16</v>
      </c>
      <c r="Q84" s="13" t="s">
        <v>16</v>
      </c>
      <c r="R84" s="13">
        <f t="shared" si="23"/>
        <v>154.74429999999998</v>
      </c>
      <c r="S84" s="47">
        <f t="shared" si="24"/>
        <v>132.98143999999999</v>
      </c>
      <c r="T84" s="51">
        <f t="shared" si="18"/>
        <v>85.936244501412986</v>
      </c>
      <c r="U84" s="4"/>
    </row>
    <row r="85" spans="1:21" ht="23.25" x14ac:dyDescent="0.25">
      <c r="A85" s="20" t="s">
        <v>157</v>
      </c>
      <c r="B85" s="19" t="s">
        <v>156</v>
      </c>
      <c r="C85" s="13">
        <v>154744.29999999999</v>
      </c>
      <c r="D85" s="13">
        <v>132981.44</v>
      </c>
      <c r="E85" s="13">
        <f t="shared" si="19"/>
        <v>85.936244501412986</v>
      </c>
      <c r="F85" s="13" t="s">
        <v>16</v>
      </c>
      <c r="G85" s="13" t="s">
        <v>16</v>
      </c>
      <c r="H85" s="13" t="s">
        <v>16</v>
      </c>
      <c r="I85" s="13">
        <v>154744.29999999999</v>
      </c>
      <c r="J85" s="13">
        <v>132981.44</v>
      </c>
      <c r="K85" s="14">
        <f t="shared" si="20"/>
        <v>85.936244501412986</v>
      </c>
      <c r="L85" s="13">
        <f t="shared" si="21"/>
        <v>154.74429999999998</v>
      </c>
      <c r="M85" s="13">
        <f t="shared" si="22"/>
        <v>132.98143999999999</v>
      </c>
      <c r="N85" s="13">
        <f t="shared" si="14"/>
        <v>85.936244501412986</v>
      </c>
      <c r="O85" s="13" t="s">
        <v>16</v>
      </c>
      <c r="P85" s="13" t="s">
        <v>16</v>
      </c>
      <c r="Q85" s="13" t="s">
        <v>16</v>
      </c>
      <c r="R85" s="13">
        <f t="shared" si="23"/>
        <v>154.74429999999998</v>
      </c>
      <c r="S85" s="47">
        <f t="shared" si="24"/>
        <v>132.98143999999999</v>
      </c>
      <c r="T85" s="51">
        <f t="shared" si="18"/>
        <v>85.936244501412986</v>
      </c>
      <c r="U85" s="4"/>
    </row>
    <row r="86" spans="1:21" ht="23.25" x14ac:dyDescent="0.25">
      <c r="A86" s="20" t="s">
        <v>159</v>
      </c>
      <c r="B86" s="19" t="s">
        <v>158</v>
      </c>
      <c r="C86" s="13">
        <v>3000000</v>
      </c>
      <c r="D86" s="13">
        <v>872364.44</v>
      </c>
      <c r="E86" s="13">
        <f t="shared" si="19"/>
        <v>29.078814666666663</v>
      </c>
      <c r="F86" s="13" t="s">
        <v>16</v>
      </c>
      <c r="G86" s="13" t="s">
        <v>16</v>
      </c>
      <c r="H86" s="13" t="s">
        <v>16</v>
      </c>
      <c r="I86" s="13">
        <v>3000000</v>
      </c>
      <c r="J86" s="13">
        <v>557166.43999999994</v>
      </c>
      <c r="K86" s="14">
        <f t="shared" si="20"/>
        <v>18.572214666666664</v>
      </c>
      <c r="L86" s="13">
        <f t="shared" si="21"/>
        <v>3000</v>
      </c>
      <c r="M86" s="13">
        <f t="shared" si="22"/>
        <v>872.36443999999995</v>
      </c>
      <c r="N86" s="13">
        <f t="shared" si="14"/>
        <v>29.078814666666663</v>
      </c>
      <c r="O86" s="13" t="s">
        <v>16</v>
      </c>
      <c r="P86" s="13" t="s">
        <v>16</v>
      </c>
      <c r="Q86" s="13" t="s">
        <v>16</v>
      </c>
      <c r="R86" s="13">
        <f t="shared" si="23"/>
        <v>3000</v>
      </c>
      <c r="S86" s="47">
        <f t="shared" si="24"/>
        <v>557.16643999999997</v>
      </c>
      <c r="T86" s="51">
        <f t="shared" si="18"/>
        <v>18.572214666666664</v>
      </c>
      <c r="U86" s="4"/>
    </row>
    <row r="87" spans="1:21" ht="23.25" x14ac:dyDescent="0.25">
      <c r="A87" s="20" t="s">
        <v>161</v>
      </c>
      <c r="B87" s="19" t="s">
        <v>160</v>
      </c>
      <c r="C87" s="13">
        <v>3000000</v>
      </c>
      <c r="D87" s="13">
        <v>872364.44</v>
      </c>
      <c r="E87" s="13">
        <f t="shared" si="19"/>
        <v>29.078814666666663</v>
      </c>
      <c r="F87" s="13" t="s">
        <v>16</v>
      </c>
      <c r="G87" s="13" t="s">
        <v>16</v>
      </c>
      <c r="H87" s="13" t="s">
        <v>16</v>
      </c>
      <c r="I87" s="13">
        <v>3000000</v>
      </c>
      <c r="J87" s="13">
        <v>557166.43999999994</v>
      </c>
      <c r="K87" s="14">
        <f t="shared" si="20"/>
        <v>18.572214666666664</v>
      </c>
      <c r="L87" s="13">
        <f t="shared" si="21"/>
        <v>3000</v>
      </c>
      <c r="M87" s="13">
        <f t="shared" si="22"/>
        <v>872.36443999999995</v>
      </c>
      <c r="N87" s="13">
        <f t="shared" si="14"/>
        <v>29.078814666666663</v>
      </c>
      <c r="O87" s="13" t="s">
        <v>16</v>
      </c>
      <c r="P87" s="13" t="s">
        <v>16</v>
      </c>
      <c r="Q87" s="13" t="s">
        <v>16</v>
      </c>
      <c r="R87" s="13">
        <f t="shared" si="23"/>
        <v>3000</v>
      </c>
      <c r="S87" s="47">
        <f t="shared" si="24"/>
        <v>557.16643999999997</v>
      </c>
      <c r="T87" s="51">
        <f t="shared" si="18"/>
        <v>18.572214666666664</v>
      </c>
      <c r="U87" s="4"/>
    </row>
    <row r="88" spans="1:21" ht="23.25" x14ac:dyDescent="0.25">
      <c r="A88" s="20" t="s">
        <v>163</v>
      </c>
      <c r="B88" s="19" t="s">
        <v>162</v>
      </c>
      <c r="C88" s="13">
        <v>3000000</v>
      </c>
      <c r="D88" s="13">
        <v>557166.43999999994</v>
      </c>
      <c r="E88" s="13">
        <f t="shared" si="19"/>
        <v>18.572214666666664</v>
      </c>
      <c r="F88" s="13" t="s">
        <v>16</v>
      </c>
      <c r="G88" s="13" t="s">
        <v>16</v>
      </c>
      <c r="H88" s="13" t="s">
        <v>16</v>
      </c>
      <c r="I88" s="13">
        <v>3000000</v>
      </c>
      <c r="J88" s="13">
        <v>557166.43999999994</v>
      </c>
      <c r="K88" s="14">
        <f t="shared" si="20"/>
        <v>18.572214666666664</v>
      </c>
      <c r="L88" s="13">
        <f t="shared" si="21"/>
        <v>3000</v>
      </c>
      <c r="M88" s="13">
        <f t="shared" si="22"/>
        <v>557.16643999999997</v>
      </c>
      <c r="N88" s="13">
        <f t="shared" si="14"/>
        <v>18.572214666666664</v>
      </c>
      <c r="O88" s="13" t="s">
        <v>16</v>
      </c>
      <c r="P88" s="13" t="s">
        <v>16</v>
      </c>
      <c r="Q88" s="13" t="s">
        <v>16</v>
      </c>
      <c r="R88" s="13">
        <f t="shared" si="23"/>
        <v>3000</v>
      </c>
      <c r="S88" s="47">
        <f t="shared" si="24"/>
        <v>557.16643999999997</v>
      </c>
      <c r="T88" s="51">
        <f t="shared" si="18"/>
        <v>18.572214666666664</v>
      </c>
      <c r="U88" s="4"/>
    </row>
    <row r="89" spans="1:21" ht="45.75" x14ac:dyDescent="0.25">
      <c r="A89" s="20" t="s">
        <v>165</v>
      </c>
      <c r="B89" s="19" t="s">
        <v>164</v>
      </c>
      <c r="C89" s="13">
        <v>3000000</v>
      </c>
      <c r="D89" s="13">
        <v>557166.43999999994</v>
      </c>
      <c r="E89" s="13">
        <f t="shared" si="19"/>
        <v>18.572214666666664</v>
      </c>
      <c r="F89" s="13" t="s">
        <v>16</v>
      </c>
      <c r="G89" s="13" t="s">
        <v>16</v>
      </c>
      <c r="H89" s="13" t="s">
        <v>16</v>
      </c>
      <c r="I89" s="13">
        <v>3000000</v>
      </c>
      <c r="J89" s="13">
        <v>557166.43999999994</v>
      </c>
      <c r="K89" s="14">
        <f t="shared" si="20"/>
        <v>18.572214666666664</v>
      </c>
      <c r="L89" s="13">
        <f t="shared" si="21"/>
        <v>3000</v>
      </c>
      <c r="M89" s="13">
        <f t="shared" si="22"/>
        <v>557.16643999999997</v>
      </c>
      <c r="N89" s="13">
        <f t="shared" si="14"/>
        <v>18.572214666666664</v>
      </c>
      <c r="O89" s="13" t="s">
        <v>16</v>
      </c>
      <c r="P89" s="13" t="s">
        <v>16</v>
      </c>
      <c r="Q89" s="13" t="s">
        <v>16</v>
      </c>
      <c r="R89" s="13">
        <f t="shared" si="23"/>
        <v>3000</v>
      </c>
      <c r="S89" s="47">
        <f t="shared" si="24"/>
        <v>557.16643999999997</v>
      </c>
      <c r="T89" s="51">
        <f t="shared" si="18"/>
        <v>18.572214666666664</v>
      </c>
      <c r="U89" s="4"/>
    </row>
    <row r="90" spans="1:21" ht="34.5" x14ac:dyDescent="0.25">
      <c r="A90" s="20" t="s">
        <v>167</v>
      </c>
      <c r="B90" s="19" t="s">
        <v>166</v>
      </c>
      <c r="C90" s="13" t="s">
        <v>16</v>
      </c>
      <c r="D90" s="13">
        <v>315198</v>
      </c>
      <c r="E90" s="13" t="s">
        <v>16</v>
      </c>
      <c r="F90" s="13" t="s">
        <v>16</v>
      </c>
      <c r="G90" s="13" t="s">
        <v>16</v>
      </c>
      <c r="H90" s="13" t="s">
        <v>16</v>
      </c>
      <c r="I90" s="13" t="s">
        <v>16</v>
      </c>
      <c r="J90" s="13" t="s">
        <v>16</v>
      </c>
      <c r="K90" s="13" t="s">
        <v>16</v>
      </c>
      <c r="L90" s="13" t="s">
        <v>16</v>
      </c>
      <c r="M90" s="13">
        <f t="shared" si="22"/>
        <v>315.19799999999998</v>
      </c>
      <c r="N90" s="13" t="s">
        <v>16</v>
      </c>
      <c r="O90" s="13" t="s">
        <v>16</v>
      </c>
      <c r="P90" s="13" t="s">
        <v>16</v>
      </c>
      <c r="Q90" s="13" t="s">
        <v>16</v>
      </c>
      <c r="R90" s="13" t="s">
        <v>16</v>
      </c>
      <c r="S90" s="47" t="s">
        <v>16</v>
      </c>
      <c r="T90" s="53" t="s">
        <v>16</v>
      </c>
      <c r="U90" s="4"/>
    </row>
    <row r="91" spans="1:21" ht="45.75" x14ac:dyDescent="0.25">
      <c r="A91" s="20" t="s">
        <v>169</v>
      </c>
      <c r="B91" s="19" t="s">
        <v>168</v>
      </c>
      <c r="C91" s="13" t="s">
        <v>16</v>
      </c>
      <c r="D91" s="13">
        <v>315198</v>
      </c>
      <c r="E91" s="13" t="s">
        <v>16</v>
      </c>
      <c r="F91" s="13" t="s">
        <v>16</v>
      </c>
      <c r="G91" s="13" t="s">
        <v>16</v>
      </c>
      <c r="H91" s="13" t="s">
        <v>16</v>
      </c>
      <c r="I91" s="13" t="s">
        <v>16</v>
      </c>
      <c r="J91" s="13" t="s">
        <v>16</v>
      </c>
      <c r="K91" s="13" t="s">
        <v>16</v>
      </c>
      <c r="L91" s="13" t="s">
        <v>16</v>
      </c>
      <c r="M91" s="13">
        <f t="shared" si="22"/>
        <v>315.19799999999998</v>
      </c>
      <c r="N91" s="13" t="s">
        <v>16</v>
      </c>
      <c r="O91" s="13" t="s">
        <v>16</v>
      </c>
      <c r="P91" s="13" t="s">
        <v>16</v>
      </c>
      <c r="Q91" s="13" t="s">
        <v>16</v>
      </c>
      <c r="R91" s="13" t="s">
        <v>16</v>
      </c>
      <c r="S91" s="47" t="s">
        <v>16</v>
      </c>
      <c r="T91" s="53" t="s">
        <v>16</v>
      </c>
      <c r="U91" s="4"/>
    </row>
    <row r="92" spans="1:21" x14ac:dyDescent="0.25">
      <c r="A92" s="20" t="s">
        <v>171</v>
      </c>
      <c r="B92" s="19" t="s">
        <v>170</v>
      </c>
      <c r="C92" s="13">
        <v>692000</v>
      </c>
      <c r="D92" s="13">
        <v>823858.29</v>
      </c>
      <c r="E92" s="13">
        <f t="shared" si="19"/>
        <v>119.05466618497111</v>
      </c>
      <c r="F92" s="13" t="s">
        <v>16</v>
      </c>
      <c r="G92" s="13" t="s">
        <v>16</v>
      </c>
      <c r="H92" s="13" t="s">
        <v>16</v>
      </c>
      <c r="I92" s="13">
        <v>692000</v>
      </c>
      <c r="J92" s="13">
        <v>821858.29</v>
      </c>
      <c r="K92" s="14">
        <f t="shared" si="20"/>
        <v>118.76564884393063</v>
      </c>
      <c r="L92" s="13">
        <f t="shared" si="21"/>
        <v>692</v>
      </c>
      <c r="M92" s="13">
        <f t="shared" si="22"/>
        <v>823.85829000000001</v>
      </c>
      <c r="N92" s="13">
        <f t="shared" ref="N92:N109" si="25">M92/L92*100</f>
        <v>119.0546661849711</v>
      </c>
      <c r="O92" s="13" t="s">
        <v>16</v>
      </c>
      <c r="P92" s="13" t="s">
        <v>16</v>
      </c>
      <c r="Q92" s="13" t="s">
        <v>16</v>
      </c>
      <c r="R92" s="13">
        <f t="shared" si="23"/>
        <v>692</v>
      </c>
      <c r="S92" s="47">
        <f t="shared" si="24"/>
        <v>821.85829000000001</v>
      </c>
      <c r="T92" s="51">
        <f t="shared" ref="T92:T109" si="26">S92/R92*100</f>
        <v>118.76564884393063</v>
      </c>
      <c r="U92" s="4"/>
    </row>
    <row r="93" spans="1:21" ht="34.5" x14ac:dyDescent="0.25">
      <c r="A93" s="20" t="s">
        <v>173</v>
      </c>
      <c r="B93" s="19" t="s">
        <v>172</v>
      </c>
      <c r="C93" s="13">
        <v>689500</v>
      </c>
      <c r="D93" s="13">
        <v>670686.43000000005</v>
      </c>
      <c r="E93" s="13">
        <f t="shared" si="19"/>
        <v>97.271418419144311</v>
      </c>
      <c r="F93" s="13" t="s">
        <v>16</v>
      </c>
      <c r="G93" s="13" t="s">
        <v>16</v>
      </c>
      <c r="H93" s="13" t="s">
        <v>16</v>
      </c>
      <c r="I93" s="13">
        <v>689500</v>
      </c>
      <c r="J93" s="13">
        <v>670686.43000000005</v>
      </c>
      <c r="K93" s="14">
        <f t="shared" si="20"/>
        <v>97.271418419144311</v>
      </c>
      <c r="L93" s="13">
        <f t="shared" si="21"/>
        <v>689.5</v>
      </c>
      <c r="M93" s="13">
        <f t="shared" si="22"/>
        <v>670.68643000000009</v>
      </c>
      <c r="N93" s="13">
        <f t="shared" si="25"/>
        <v>97.271418419144311</v>
      </c>
      <c r="O93" s="13" t="s">
        <v>16</v>
      </c>
      <c r="P93" s="13" t="s">
        <v>16</v>
      </c>
      <c r="Q93" s="13" t="s">
        <v>16</v>
      </c>
      <c r="R93" s="13">
        <f t="shared" si="23"/>
        <v>689.5</v>
      </c>
      <c r="S93" s="47">
        <f t="shared" si="24"/>
        <v>670.68643000000009</v>
      </c>
      <c r="T93" s="51">
        <f t="shared" si="26"/>
        <v>97.271418419144311</v>
      </c>
      <c r="U93" s="4"/>
    </row>
    <row r="94" spans="1:21" ht="45.75" x14ac:dyDescent="0.25">
      <c r="A94" s="20" t="s">
        <v>175</v>
      </c>
      <c r="B94" s="19" t="s">
        <v>174</v>
      </c>
      <c r="C94" s="13">
        <v>27000</v>
      </c>
      <c r="D94" s="13">
        <v>5300</v>
      </c>
      <c r="E94" s="13">
        <f t="shared" si="19"/>
        <v>19.62962962962963</v>
      </c>
      <c r="F94" s="13" t="s">
        <v>16</v>
      </c>
      <c r="G94" s="13" t="s">
        <v>16</v>
      </c>
      <c r="H94" s="13" t="s">
        <v>16</v>
      </c>
      <c r="I94" s="13">
        <v>27000</v>
      </c>
      <c r="J94" s="13">
        <v>5300</v>
      </c>
      <c r="K94" s="14">
        <f t="shared" si="20"/>
        <v>19.62962962962963</v>
      </c>
      <c r="L94" s="13">
        <f t="shared" si="21"/>
        <v>27</v>
      </c>
      <c r="M94" s="13">
        <f t="shared" si="22"/>
        <v>5.3</v>
      </c>
      <c r="N94" s="13">
        <f t="shared" si="25"/>
        <v>19.62962962962963</v>
      </c>
      <c r="O94" s="13" t="s">
        <v>16</v>
      </c>
      <c r="P94" s="13" t="s">
        <v>16</v>
      </c>
      <c r="Q94" s="13" t="s">
        <v>16</v>
      </c>
      <c r="R94" s="13">
        <f t="shared" si="23"/>
        <v>27</v>
      </c>
      <c r="S94" s="47">
        <f t="shared" si="24"/>
        <v>5.3</v>
      </c>
      <c r="T94" s="51">
        <f t="shared" si="26"/>
        <v>19.62962962962963</v>
      </c>
      <c r="U94" s="4"/>
    </row>
    <row r="95" spans="1:21" ht="68.25" x14ac:dyDescent="0.25">
      <c r="A95" s="20" t="s">
        <v>177</v>
      </c>
      <c r="B95" s="19" t="s">
        <v>176</v>
      </c>
      <c r="C95" s="13">
        <v>27000</v>
      </c>
      <c r="D95" s="13">
        <v>5300</v>
      </c>
      <c r="E95" s="13">
        <f t="shared" si="19"/>
        <v>19.62962962962963</v>
      </c>
      <c r="F95" s="13" t="s">
        <v>16</v>
      </c>
      <c r="G95" s="13" t="s">
        <v>16</v>
      </c>
      <c r="H95" s="13" t="s">
        <v>16</v>
      </c>
      <c r="I95" s="13">
        <v>27000</v>
      </c>
      <c r="J95" s="13">
        <v>5300</v>
      </c>
      <c r="K95" s="14">
        <f t="shared" si="20"/>
        <v>19.62962962962963</v>
      </c>
      <c r="L95" s="13">
        <f t="shared" si="21"/>
        <v>27</v>
      </c>
      <c r="M95" s="13">
        <f t="shared" si="22"/>
        <v>5.3</v>
      </c>
      <c r="N95" s="13">
        <f t="shared" si="25"/>
        <v>19.62962962962963</v>
      </c>
      <c r="O95" s="13" t="s">
        <v>16</v>
      </c>
      <c r="P95" s="13" t="s">
        <v>16</v>
      </c>
      <c r="Q95" s="13" t="s">
        <v>16</v>
      </c>
      <c r="R95" s="13">
        <f t="shared" si="23"/>
        <v>27</v>
      </c>
      <c r="S95" s="47">
        <f t="shared" si="24"/>
        <v>5.3</v>
      </c>
      <c r="T95" s="51">
        <f t="shared" si="26"/>
        <v>19.62962962962963</v>
      </c>
      <c r="U95" s="4"/>
    </row>
    <row r="96" spans="1:21" ht="57" x14ac:dyDescent="0.25">
      <c r="A96" s="20" t="s">
        <v>179</v>
      </c>
      <c r="B96" s="19" t="s">
        <v>178</v>
      </c>
      <c r="C96" s="13">
        <v>91000</v>
      </c>
      <c r="D96" s="13">
        <v>54644.34</v>
      </c>
      <c r="E96" s="13">
        <f t="shared" si="19"/>
        <v>60.048725274725271</v>
      </c>
      <c r="F96" s="13" t="s">
        <v>16</v>
      </c>
      <c r="G96" s="13" t="s">
        <v>16</v>
      </c>
      <c r="H96" s="13" t="s">
        <v>16</v>
      </c>
      <c r="I96" s="13">
        <v>91000</v>
      </c>
      <c r="J96" s="13">
        <v>54644.34</v>
      </c>
      <c r="K96" s="14">
        <f t="shared" si="20"/>
        <v>60.048725274725271</v>
      </c>
      <c r="L96" s="13">
        <f t="shared" si="21"/>
        <v>91</v>
      </c>
      <c r="M96" s="13">
        <f t="shared" si="22"/>
        <v>54.64434</v>
      </c>
      <c r="N96" s="13">
        <f t="shared" si="25"/>
        <v>60.048725274725278</v>
      </c>
      <c r="O96" s="13" t="s">
        <v>16</v>
      </c>
      <c r="P96" s="13" t="s">
        <v>16</v>
      </c>
      <c r="Q96" s="13" t="s">
        <v>16</v>
      </c>
      <c r="R96" s="13">
        <f t="shared" si="23"/>
        <v>91</v>
      </c>
      <c r="S96" s="47">
        <f t="shared" si="24"/>
        <v>54.64434</v>
      </c>
      <c r="T96" s="51">
        <f t="shared" si="26"/>
        <v>60.048725274725278</v>
      </c>
      <c r="U96" s="4"/>
    </row>
    <row r="97" spans="1:21" ht="79.5" x14ac:dyDescent="0.25">
      <c r="A97" s="20" t="s">
        <v>181</v>
      </c>
      <c r="B97" s="19" t="s">
        <v>180</v>
      </c>
      <c r="C97" s="13">
        <v>91000</v>
      </c>
      <c r="D97" s="13">
        <v>54644.34</v>
      </c>
      <c r="E97" s="13">
        <f t="shared" si="19"/>
        <v>60.048725274725271</v>
      </c>
      <c r="F97" s="13" t="s">
        <v>16</v>
      </c>
      <c r="G97" s="13" t="s">
        <v>16</v>
      </c>
      <c r="H97" s="13" t="s">
        <v>16</v>
      </c>
      <c r="I97" s="13">
        <v>91000</v>
      </c>
      <c r="J97" s="13">
        <v>54644.34</v>
      </c>
      <c r="K97" s="14">
        <f t="shared" si="20"/>
        <v>60.048725274725271</v>
      </c>
      <c r="L97" s="13">
        <f t="shared" si="21"/>
        <v>91</v>
      </c>
      <c r="M97" s="13">
        <f t="shared" si="22"/>
        <v>54.64434</v>
      </c>
      <c r="N97" s="13">
        <f t="shared" si="25"/>
        <v>60.048725274725278</v>
      </c>
      <c r="O97" s="13" t="s">
        <v>16</v>
      </c>
      <c r="P97" s="13" t="s">
        <v>16</v>
      </c>
      <c r="Q97" s="13" t="s">
        <v>16</v>
      </c>
      <c r="R97" s="13">
        <f t="shared" si="23"/>
        <v>91</v>
      </c>
      <c r="S97" s="47">
        <f t="shared" si="24"/>
        <v>54.64434</v>
      </c>
      <c r="T97" s="51">
        <f t="shared" si="26"/>
        <v>60.048725274725278</v>
      </c>
      <c r="U97" s="4"/>
    </row>
    <row r="98" spans="1:21" ht="45.75" x14ac:dyDescent="0.25">
      <c r="A98" s="20" t="s">
        <v>183</v>
      </c>
      <c r="B98" s="19" t="s">
        <v>182</v>
      </c>
      <c r="C98" s="13">
        <v>71000</v>
      </c>
      <c r="D98" s="13">
        <v>63016.9</v>
      </c>
      <c r="E98" s="13">
        <f t="shared" si="19"/>
        <v>88.756197183098593</v>
      </c>
      <c r="F98" s="13" t="s">
        <v>16</v>
      </c>
      <c r="G98" s="13" t="s">
        <v>16</v>
      </c>
      <c r="H98" s="13" t="s">
        <v>16</v>
      </c>
      <c r="I98" s="13">
        <v>71000</v>
      </c>
      <c r="J98" s="13">
        <v>63016.9</v>
      </c>
      <c r="K98" s="14">
        <f t="shared" si="20"/>
        <v>88.756197183098593</v>
      </c>
      <c r="L98" s="13">
        <f t="shared" si="21"/>
        <v>71</v>
      </c>
      <c r="M98" s="13">
        <f t="shared" si="22"/>
        <v>63.0169</v>
      </c>
      <c r="N98" s="13">
        <f t="shared" si="25"/>
        <v>88.756197183098593</v>
      </c>
      <c r="O98" s="13" t="s">
        <v>16</v>
      </c>
      <c r="P98" s="13" t="s">
        <v>16</v>
      </c>
      <c r="Q98" s="13" t="s">
        <v>16</v>
      </c>
      <c r="R98" s="13">
        <f t="shared" si="23"/>
        <v>71</v>
      </c>
      <c r="S98" s="47">
        <f t="shared" si="24"/>
        <v>63.0169</v>
      </c>
      <c r="T98" s="51">
        <f t="shared" si="26"/>
        <v>88.756197183098593</v>
      </c>
      <c r="U98" s="4"/>
    </row>
    <row r="99" spans="1:21" ht="68.25" x14ac:dyDescent="0.25">
      <c r="A99" s="20" t="s">
        <v>185</v>
      </c>
      <c r="B99" s="19" t="s">
        <v>184</v>
      </c>
      <c r="C99" s="13">
        <v>71000</v>
      </c>
      <c r="D99" s="13">
        <v>63016.9</v>
      </c>
      <c r="E99" s="13">
        <f t="shared" si="19"/>
        <v>88.756197183098593</v>
      </c>
      <c r="F99" s="13" t="s">
        <v>16</v>
      </c>
      <c r="G99" s="13" t="s">
        <v>16</v>
      </c>
      <c r="H99" s="13" t="s">
        <v>16</v>
      </c>
      <c r="I99" s="13">
        <v>71000</v>
      </c>
      <c r="J99" s="13">
        <v>63016.9</v>
      </c>
      <c r="K99" s="14">
        <f t="shared" si="20"/>
        <v>88.756197183098593</v>
      </c>
      <c r="L99" s="13">
        <f t="shared" si="21"/>
        <v>71</v>
      </c>
      <c r="M99" s="13">
        <f t="shared" si="22"/>
        <v>63.0169</v>
      </c>
      <c r="N99" s="13">
        <f t="shared" si="25"/>
        <v>88.756197183098593</v>
      </c>
      <c r="O99" s="13" t="s">
        <v>16</v>
      </c>
      <c r="P99" s="13" t="s">
        <v>16</v>
      </c>
      <c r="Q99" s="13" t="s">
        <v>16</v>
      </c>
      <c r="R99" s="13">
        <f t="shared" si="23"/>
        <v>71</v>
      </c>
      <c r="S99" s="47">
        <f t="shared" si="24"/>
        <v>63.0169</v>
      </c>
      <c r="T99" s="51">
        <f t="shared" si="26"/>
        <v>88.756197183098593</v>
      </c>
      <c r="U99" s="4"/>
    </row>
    <row r="100" spans="1:21" ht="57" x14ac:dyDescent="0.25">
      <c r="A100" s="20" t="s">
        <v>187</v>
      </c>
      <c r="B100" s="19" t="s">
        <v>186</v>
      </c>
      <c r="C100" s="13">
        <v>4920</v>
      </c>
      <c r="D100" s="13">
        <v>4000</v>
      </c>
      <c r="E100" s="13">
        <f t="shared" si="19"/>
        <v>81.300813008130078</v>
      </c>
      <c r="F100" s="13" t="s">
        <v>16</v>
      </c>
      <c r="G100" s="13" t="s">
        <v>16</v>
      </c>
      <c r="H100" s="13" t="s">
        <v>16</v>
      </c>
      <c r="I100" s="13">
        <v>4920</v>
      </c>
      <c r="J100" s="13">
        <v>4000</v>
      </c>
      <c r="K100" s="14">
        <f t="shared" si="20"/>
        <v>81.300813008130078</v>
      </c>
      <c r="L100" s="13">
        <f t="shared" si="21"/>
        <v>4.92</v>
      </c>
      <c r="M100" s="13">
        <f t="shared" si="22"/>
        <v>4</v>
      </c>
      <c r="N100" s="13">
        <f t="shared" si="25"/>
        <v>81.300813008130078</v>
      </c>
      <c r="O100" s="13" t="s">
        <v>16</v>
      </c>
      <c r="P100" s="13" t="s">
        <v>16</v>
      </c>
      <c r="Q100" s="13" t="s">
        <v>16</v>
      </c>
      <c r="R100" s="13">
        <f t="shared" si="23"/>
        <v>4.92</v>
      </c>
      <c r="S100" s="47">
        <f t="shared" si="24"/>
        <v>4</v>
      </c>
      <c r="T100" s="51">
        <f t="shared" si="26"/>
        <v>81.300813008130078</v>
      </c>
      <c r="U100" s="4"/>
    </row>
    <row r="101" spans="1:21" ht="68.25" x14ac:dyDescent="0.25">
      <c r="A101" s="20" t="s">
        <v>189</v>
      </c>
      <c r="B101" s="19" t="s">
        <v>188</v>
      </c>
      <c r="C101" s="13">
        <v>4920</v>
      </c>
      <c r="D101" s="13">
        <v>4000</v>
      </c>
      <c r="E101" s="13">
        <f t="shared" si="19"/>
        <v>81.300813008130078</v>
      </c>
      <c r="F101" s="13" t="s">
        <v>16</v>
      </c>
      <c r="G101" s="13" t="s">
        <v>16</v>
      </c>
      <c r="H101" s="13" t="s">
        <v>16</v>
      </c>
      <c r="I101" s="13">
        <v>4920</v>
      </c>
      <c r="J101" s="13">
        <v>4000</v>
      </c>
      <c r="K101" s="14">
        <f t="shared" si="20"/>
        <v>81.300813008130078</v>
      </c>
      <c r="L101" s="13">
        <f t="shared" si="21"/>
        <v>4.92</v>
      </c>
      <c r="M101" s="13">
        <f t="shared" si="22"/>
        <v>4</v>
      </c>
      <c r="N101" s="13">
        <f t="shared" si="25"/>
        <v>81.300813008130078</v>
      </c>
      <c r="O101" s="13" t="s">
        <v>16</v>
      </c>
      <c r="P101" s="13" t="s">
        <v>16</v>
      </c>
      <c r="Q101" s="13" t="s">
        <v>16</v>
      </c>
      <c r="R101" s="13">
        <f t="shared" si="23"/>
        <v>4.92</v>
      </c>
      <c r="S101" s="47">
        <f t="shared" si="24"/>
        <v>4</v>
      </c>
      <c r="T101" s="51">
        <f t="shared" si="26"/>
        <v>81.300813008130078</v>
      </c>
      <c r="U101" s="4"/>
    </row>
    <row r="102" spans="1:21" ht="68.25" x14ac:dyDescent="0.25">
      <c r="A102" s="20" t="s">
        <v>191</v>
      </c>
      <c r="B102" s="19" t="s">
        <v>190</v>
      </c>
      <c r="C102" s="13">
        <v>44400</v>
      </c>
      <c r="D102" s="13">
        <v>157000</v>
      </c>
      <c r="E102" s="13">
        <f t="shared" si="19"/>
        <v>353.60360360360363</v>
      </c>
      <c r="F102" s="13" t="s">
        <v>16</v>
      </c>
      <c r="G102" s="13" t="s">
        <v>16</v>
      </c>
      <c r="H102" s="13" t="s">
        <v>16</v>
      </c>
      <c r="I102" s="13">
        <v>44400</v>
      </c>
      <c r="J102" s="13">
        <v>157000</v>
      </c>
      <c r="K102" s="14">
        <f t="shared" si="20"/>
        <v>353.60360360360363</v>
      </c>
      <c r="L102" s="13">
        <f t="shared" si="21"/>
        <v>44.4</v>
      </c>
      <c r="M102" s="13">
        <f t="shared" si="22"/>
        <v>157</v>
      </c>
      <c r="N102" s="13">
        <f t="shared" si="25"/>
        <v>353.60360360360363</v>
      </c>
      <c r="O102" s="13" t="s">
        <v>16</v>
      </c>
      <c r="P102" s="13" t="s">
        <v>16</v>
      </c>
      <c r="Q102" s="13" t="s">
        <v>16</v>
      </c>
      <c r="R102" s="13">
        <f t="shared" si="23"/>
        <v>44.4</v>
      </c>
      <c r="S102" s="47">
        <f t="shared" si="24"/>
        <v>157</v>
      </c>
      <c r="T102" s="51">
        <f t="shared" si="26"/>
        <v>353.60360360360363</v>
      </c>
      <c r="U102" s="4"/>
    </row>
    <row r="103" spans="1:21" ht="113.25" x14ac:dyDescent="0.25">
      <c r="A103" s="20" t="s">
        <v>193</v>
      </c>
      <c r="B103" s="19" t="s">
        <v>192</v>
      </c>
      <c r="C103" s="13">
        <v>44400</v>
      </c>
      <c r="D103" s="13">
        <v>157000</v>
      </c>
      <c r="E103" s="13">
        <f t="shared" si="19"/>
        <v>353.60360360360363</v>
      </c>
      <c r="F103" s="13" t="s">
        <v>16</v>
      </c>
      <c r="G103" s="13" t="s">
        <v>16</v>
      </c>
      <c r="H103" s="13" t="s">
        <v>16</v>
      </c>
      <c r="I103" s="13">
        <v>44400</v>
      </c>
      <c r="J103" s="13">
        <v>157000</v>
      </c>
      <c r="K103" s="14">
        <f t="shared" si="20"/>
        <v>353.60360360360363</v>
      </c>
      <c r="L103" s="13">
        <f t="shared" si="21"/>
        <v>44.4</v>
      </c>
      <c r="M103" s="13">
        <f t="shared" si="22"/>
        <v>157</v>
      </c>
      <c r="N103" s="13">
        <f t="shared" si="25"/>
        <v>353.60360360360363</v>
      </c>
      <c r="O103" s="13" t="s">
        <v>16</v>
      </c>
      <c r="P103" s="13" t="s">
        <v>16</v>
      </c>
      <c r="Q103" s="13" t="s">
        <v>16</v>
      </c>
      <c r="R103" s="13">
        <f t="shared" si="23"/>
        <v>44.4</v>
      </c>
      <c r="S103" s="47">
        <f t="shared" si="24"/>
        <v>157</v>
      </c>
      <c r="T103" s="51">
        <f t="shared" si="26"/>
        <v>353.60360360360363</v>
      </c>
      <c r="U103" s="4"/>
    </row>
    <row r="104" spans="1:21" ht="45.75" x14ac:dyDescent="0.25">
      <c r="A104" s="20" t="s">
        <v>195</v>
      </c>
      <c r="B104" s="19" t="s">
        <v>194</v>
      </c>
      <c r="C104" s="13">
        <v>13500</v>
      </c>
      <c r="D104" s="13">
        <v>4009.91</v>
      </c>
      <c r="E104" s="13">
        <f t="shared" si="19"/>
        <v>29.703037037037035</v>
      </c>
      <c r="F104" s="13" t="s">
        <v>16</v>
      </c>
      <c r="G104" s="13" t="s">
        <v>16</v>
      </c>
      <c r="H104" s="13" t="s">
        <v>16</v>
      </c>
      <c r="I104" s="13">
        <v>13500</v>
      </c>
      <c r="J104" s="13">
        <v>4009.91</v>
      </c>
      <c r="K104" s="14">
        <f t="shared" si="20"/>
        <v>29.703037037037035</v>
      </c>
      <c r="L104" s="13">
        <f t="shared" si="21"/>
        <v>13.5</v>
      </c>
      <c r="M104" s="13">
        <f t="shared" si="22"/>
        <v>4.0099099999999996</v>
      </c>
      <c r="N104" s="13">
        <f t="shared" si="25"/>
        <v>29.703037037037035</v>
      </c>
      <c r="O104" s="13" t="s">
        <v>16</v>
      </c>
      <c r="P104" s="13" t="s">
        <v>16</v>
      </c>
      <c r="Q104" s="13" t="s">
        <v>16</v>
      </c>
      <c r="R104" s="13">
        <f t="shared" si="23"/>
        <v>13.5</v>
      </c>
      <c r="S104" s="47">
        <f t="shared" si="24"/>
        <v>4.0099099999999996</v>
      </c>
      <c r="T104" s="51">
        <f t="shared" si="26"/>
        <v>29.703037037037035</v>
      </c>
      <c r="U104" s="4"/>
    </row>
    <row r="105" spans="1:21" ht="68.25" x14ac:dyDescent="0.25">
      <c r="A105" s="20" t="s">
        <v>197</v>
      </c>
      <c r="B105" s="19" t="s">
        <v>196</v>
      </c>
      <c r="C105" s="13">
        <v>13500</v>
      </c>
      <c r="D105" s="13">
        <v>4009.91</v>
      </c>
      <c r="E105" s="13">
        <f t="shared" si="19"/>
        <v>29.703037037037035</v>
      </c>
      <c r="F105" s="13" t="s">
        <v>16</v>
      </c>
      <c r="G105" s="13" t="s">
        <v>16</v>
      </c>
      <c r="H105" s="13" t="s">
        <v>16</v>
      </c>
      <c r="I105" s="13">
        <v>13500</v>
      </c>
      <c r="J105" s="13">
        <v>4009.91</v>
      </c>
      <c r="K105" s="14">
        <f t="shared" si="20"/>
        <v>29.703037037037035</v>
      </c>
      <c r="L105" s="13">
        <f t="shared" si="21"/>
        <v>13.5</v>
      </c>
      <c r="M105" s="13">
        <f t="shared" si="22"/>
        <v>4.0099099999999996</v>
      </c>
      <c r="N105" s="13">
        <f t="shared" si="25"/>
        <v>29.703037037037035</v>
      </c>
      <c r="O105" s="13" t="s">
        <v>16</v>
      </c>
      <c r="P105" s="13" t="s">
        <v>16</v>
      </c>
      <c r="Q105" s="13" t="s">
        <v>16</v>
      </c>
      <c r="R105" s="13">
        <f t="shared" si="23"/>
        <v>13.5</v>
      </c>
      <c r="S105" s="47">
        <f t="shared" si="24"/>
        <v>4.0099099999999996</v>
      </c>
      <c r="T105" s="51">
        <f t="shared" si="26"/>
        <v>29.703037037037035</v>
      </c>
      <c r="U105" s="4"/>
    </row>
    <row r="106" spans="1:21" ht="45.75" x14ac:dyDescent="0.25">
      <c r="A106" s="20" t="s">
        <v>199</v>
      </c>
      <c r="B106" s="19" t="s">
        <v>198</v>
      </c>
      <c r="C106" s="13">
        <v>68000</v>
      </c>
      <c r="D106" s="13">
        <v>16000</v>
      </c>
      <c r="E106" s="13">
        <f t="shared" si="19"/>
        <v>23.52941176470588</v>
      </c>
      <c r="F106" s="13" t="s">
        <v>16</v>
      </c>
      <c r="G106" s="13" t="s">
        <v>16</v>
      </c>
      <c r="H106" s="13" t="s">
        <v>16</v>
      </c>
      <c r="I106" s="13">
        <v>68000</v>
      </c>
      <c r="J106" s="13">
        <v>16000</v>
      </c>
      <c r="K106" s="14">
        <f t="shared" si="20"/>
        <v>23.52941176470588</v>
      </c>
      <c r="L106" s="13">
        <f t="shared" si="21"/>
        <v>68</v>
      </c>
      <c r="M106" s="13">
        <f t="shared" si="22"/>
        <v>16</v>
      </c>
      <c r="N106" s="13">
        <f t="shared" si="25"/>
        <v>23.52941176470588</v>
      </c>
      <c r="O106" s="13" t="s">
        <v>16</v>
      </c>
      <c r="P106" s="13" t="s">
        <v>16</v>
      </c>
      <c r="Q106" s="13" t="s">
        <v>16</v>
      </c>
      <c r="R106" s="13">
        <f t="shared" si="23"/>
        <v>68</v>
      </c>
      <c r="S106" s="47">
        <f t="shared" si="24"/>
        <v>16</v>
      </c>
      <c r="T106" s="51">
        <f t="shared" si="26"/>
        <v>23.52941176470588</v>
      </c>
      <c r="U106" s="4"/>
    </row>
    <row r="107" spans="1:21" ht="57" x14ac:dyDescent="0.25">
      <c r="A107" s="20" t="s">
        <v>201</v>
      </c>
      <c r="B107" s="19" t="s">
        <v>200</v>
      </c>
      <c r="C107" s="13">
        <v>68000</v>
      </c>
      <c r="D107" s="13">
        <v>16000</v>
      </c>
      <c r="E107" s="13">
        <f t="shared" si="19"/>
        <v>23.52941176470588</v>
      </c>
      <c r="F107" s="13" t="s">
        <v>16</v>
      </c>
      <c r="G107" s="13" t="s">
        <v>16</v>
      </c>
      <c r="H107" s="13" t="s">
        <v>16</v>
      </c>
      <c r="I107" s="13">
        <v>68000</v>
      </c>
      <c r="J107" s="13">
        <v>16000</v>
      </c>
      <c r="K107" s="14">
        <f t="shared" si="20"/>
        <v>23.52941176470588</v>
      </c>
      <c r="L107" s="13">
        <f t="shared" si="21"/>
        <v>68</v>
      </c>
      <c r="M107" s="13">
        <f t="shared" si="22"/>
        <v>16</v>
      </c>
      <c r="N107" s="13">
        <f t="shared" si="25"/>
        <v>23.52941176470588</v>
      </c>
      <c r="O107" s="13" t="s">
        <v>16</v>
      </c>
      <c r="P107" s="13" t="s">
        <v>16</v>
      </c>
      <c r="Q107" s="13" t="s">
        <v>16</v>
      </c>
      <c r="R107" s="13">
        <f t="shared" si="23"/>
        <v>68</v>
      </c>
      <c r="S107" s="47">
        <f t="shared" si="24"/>
        <v>16</v>
      </c>
      <c r="T107" s="51">
        <f t="shared" si="26"/>
        <v>23.52941176470588</v>
      </c>
      <c r="U107" s="4"/>
    </row>
    <row r="108" spans="1:21" ht="57" x14ac:dyDescent="0.25">
      <c r="A108" s="20" t="s">
        <v>203</v>
      </c>
      <c r="B108" s="19" t="s">
        <v>202</v>
      </c>
      <c r="C108" s="13">
        <v>369680</v>
      </c>
      <c r="D108" s="13">
        <v>366715.28</v>
      </c>
      <c r="E108" s="13">
        <f t="shared" si="19"/>
        <v>99.198030729279381</v>
      </c>
      <c r="F108" s="13" t="s">
        <v>16</v>
      </c>
      <c r="G108" s="13" t="s">
        <v>16</v>
      </c>
      <c r="H108" s="13" t="s">
        <v>16</v>
      </c>
      <c r="I108" s="13">
        <v>369680</v>
      </c>
      <c r="J108" s="13">
        <v>366715.28</v>
      </c>
      <c r="K108" s="14">
        <f t="shared" si="20"/>
        <v>99.198030729279381</v>
      </c>
      <c r="L108" s="13">
        <f t="shared" si="21"/>
        <v>369.68</v>
      </c>
      <c r="M108" s="13">
        <f t="shared" si="22"/>
        <v>366.71528000000001</v>
      </c>
      <c r="N108" s="13">
        <f t="shared" si="25"/>
        <v>99.198030729279367</v>
      </c>
      <c r="O108" s="13" t="s">
        <v>16</v>
      </c>
      <c r="P108" s="13" t="s">
        <v>16</v>
      </c>
      <c r="Q108" s="13" t="s">
        <v>16</v>
      </c>
      <c r="R108" s="13">
        <f t="shared" si="23"/>
        <v>369.68</v>
      </c>
      <c r="S108" s="47">
        <f t="shared" si="24"/>
        <v>366.71528000000001</v>
      </c>
      <c r="T108" s="51">
        <f t="shared" si="26"/>
        <v>99.198030729279367</v>
      </c>
      <c r="U108" s="4"/>
    </row>
    <row r="109" spans="1:21" ht="68.25" x14ac:dyDescent="0.25">
      <c r="A109" s="20" t="s">
        <v>205</v>
      </c>
      <c r="B109" s="19" t="s">
        <v>204</v>
      </c>
      <c r="C109" s="13">
        <v>369680</v>
      </c>
      <c r="D109" s="13">
        <v>366715.28</v>
      </c>
      <c r="E109" s="13">
        <f t="shared" si="19"/>
        <v>99.198030729279381</v>
      </c>
      <c r="F109" s="13" t="s">
        <v>16</v>
      </c>
      <c r="G109" s="13" t="s">
        <v>16</v>
      </c>
      <c r="H109" s="13" t="s">
        <v>16</v>
      </c>
      <c r="I109" s="13">
        <v>369680</v>
      </c>
      <c r="J109" s="13">
        <v>366715.28</v>
      </c>
      <c r="K109" s="14">
        <f t="shared" si="20"/>
        <v>99.198030729279381</v>
      </c>
      <c r="L109" s="13">
        <f t="shared" si="21"/>
        <v>369.68</v>
      </c>
      <c r="M109" s="13">
        <f t="shared" si="22"/>
        <v>366.71528000000001</v>
      </c>
      <c r="N109" s="13">
        <f t="shared" si="25"/>
        <v>99.198030729279367</v>
      </c>
      <c r="O109" s="13" t="s">
        <v>16</v>
      </c>
      <c r="P109" s="13" t="s">
        <v>16</v>
      </c>
      <c r="Q109" s="13" t="s">
        <v>16</v>
      </c>
      <c r="R109" s="13">
        <f t="shared" si="23"/>
        <v>369.68</v>
      </c>
      <c r="S109" s="47">
        <f t="shared" si="24"/>
        <v>366.71528000000001</v>
      </c>
      <c r="T109" s="51">
        <f t="shared" si="26"/>
        <v>99.198030729279367</v>
      </c>
      <c r="U109" s="4"/>
    </row>
    <row r="110" spans="1:21" ht="34.5" x14ac:dyDescent="0.25">
      <c r="A110" s="20" t="s">
        <v>207</v>
      </c>
      <c r="B110" s="19" t="s">
        <v>206</v>
      </c>
      <c r="C110" s="13" t="s">
        <v>16</v>
      </c>
      <c r="D110" s="13">
        <v>2000</v>
      </c>
      <c r="E110" s="13" t="s">
        <v>16</v>
      </c>
      <c r="F110" s="13" t="s">
        <v>16</v>
      </c>
      <c r="G110" s="13" t="s">
        <v>16</v>
      </c>
      <c r="H110" s="13" t="s">
        <v>16</v>
      </c>
      <c r="I110" s="13" t="s">
        <v>16</v>
      </c>
      <c r="J110" s="13" t="s">
        <v>16</v>
      </c>
      <c r="K110" s="13" t="s">
        <v>16</v>
      </c>
      <c r="L110" s="13" t="s">
        <v>16</v>
      </c>
      <c r="M110" s="13">
        <f t="shared" si="22"/>
        <v>2</v>
      </c>
      <c r="N110" s="13" t="s">
        <v>16</v>
      </c>
      <c r="O110" s="13" t="s">
        <v>16</v>
      </c>
      <c r="P110" s="13" t="s">
        <v>16</v>
      </c>
      <c r="Q110" s="13" t="s">
        <v>16</v>
      </c>
      <c r="R110" s="13" t="s">
        <v>16</v>
      </c>
      <c r="S110" s="47" t="s">
        <v>16</v>
      </c>
      <c r="T110" s="53" t="s">
        <v>16</v>
      </c>
      <c r="U110" s="4"/>
    </row>
    <row r="111" spans="1:21" ht="45.75" x14ac:dyDescent="0.25">
      <c r="A111" s="20" t="s">
        <v>209</v>
      </c>
      <c r="B111" s="19" t="s">
        <v>208</v>
      </c>
      <c r="C111" s="13" t="s">
        <v>16</v>
      </c>
      <c r="D111" s="13">
        <v>2000</v>
      </c>
      <c r="E111" s="13" t="s">
        <v>16</v>
      </c>
      <c r="F111" s="13" t="s">
        <v>16</v>
      </c>
      <c r="G111" s="13" t="s">
        <v>16</v>
      </c>
      <c r="H111" s="13" t="s">
        <v>16</v>
      </c>
      <c r="I111" s="13" t="s">
        <v>16</v>
      </c>
      <c r="J111" s="13" t="s">
        <v>16</v>
      </c>
      <c r="K111" s="13" t="s">
        <v>16</v>
      </c>
      <c r="L111" s="13" t="s">
        <v>16</v>
      </c>
      <c r="M111" s="13">
        <f t="shared" si="22"/>
        <v>2</v>
      </c>
      <c r="N111" s="13" t="s">
        <v>16</v>
      </c>
      <c r="O111" s="13" t="s">
        <v>16</v>
      </c>
      <c r="P111" s="13" t="s">
        <v>16</v>
      </c>
      <c r="Q111" s="13" t="s">
        <v>16</v>
      </c>
      <c r="R111" s="13" t="s">
        <v>16</v>
      </c>
      <c r="S111" s="47" t="s">
        <v>16</v>
      </c>
      <c r="T111" s="53" t="s">
        <v>16</v>
      </c>
      <c r="U111" s="4"/>
    </row>
    <row r="112" spans="1:21" ht="23.25" x14ac:dyDescent="0.25">
      <c r="A112" s="20" t="s">
        <v>211</v>
      </c>
      <c r="B112" s="19" t="s">
        <v>210</v>
      </c>
      <c r="C112" s="13">
        <v>2500</v>
      </c>
      <c r="D112" s="13">
        <v>151171.85999999999</v>
      </c>
      <c r="E112" s="13">
        <f t="shared" si="19"/>
        <v>6046.8743999999997</v>
      </c>
      <c r="F112" s="13" t="s">
        <v>16</v>
      </c>
      <c r="G112" s="13" t="s">
        <v>16</v>
      </c>
      <c r="H112" s="13" t="s">
        <v>16</v>
      </c>
      <c r="I112" s="13">
        <v>2500</v>
      </c>
      <c r="J112" s="13">
        <v>151171.85999999999</v>
      </c>
      <c r="K112" s="14">
        <f t="shared" si="20"/>
        <v>6046.8743999999997</v>
      </c>
      <c r="L112" s="13">
        <f t="shared" si="21"/>
        <v>2.5</v>
      </c>
      <c r="M112" s="13">
        <f t="shared" si="22"/>
        <v>151.17185999999998</v>
      </c>
      <c r="N112" s="13">
        <f t="shared" ref="N112" si="27">M112/L112*100</f>
        <v>6046.8743999999997</v>
      </c>
      <c r="O112" s="13" t="s">
        <v>16</v>
      </c>
      <c r="P112" s="13" t="s">
        <v>16</v>
      </c>
      <c r="Q112" s="13" t="s">
        <v>16</v>
      </c>
      <c r="R112" s="13">
        <f t="shared" si="23"/>
        <v>2.5</v>
      </c>
      <c r="S112" s="47">
        <f t="shared" si="24"/>
        <v>151.17185999999998</v>
      </c>
      <c r="T112" s="51">
        <f t="shared" ref="T112" si="28">S112/R112*100</f>
        <v>6046.8743999999997</v>
      </c>
      <c r="U112" s="4"/>
    </row>
    <row r="113" spans="1:21" ht="68.25" x14ac:dyDescent="0.25">
      <c r="A113" s="20" t="s">
        <v>213</v>
      </c>
      <c r="B113" s="19" t="s">
        <v>212</v>
      </c>
      <c r="C113" s="13" t="s">
        <v>16</v>
      </c>
      <c r="D113" s="13">
        <v>139230</v>
      </c>
      <c r="E113" s="13" t="s">
        <v>16</v>
      </c>
      <c r="F113" s="13" t="s">
        <v>16</v>
      </c>
      <c r="G113" s="13" t="s">
        <v>16</v>
      </c>
      <c r="H113" s="13" t="s">
        <v>16</v>
      </c>
      <c r="I113" s="13" t="s">
        <v>16</v>
      </c>
      <c r="J113" s="13">
        <v>139230</v>
      </c>
      <c r="K113" s="13" t="s">
        <v>16</v>
      </c>
      <c r="L113" s="13" t="s">
        <v>16</v>
      </c>
      <c r="M113" s="13">
        <f t="shared" si="22"/>
        <v>139.22999999999999</v>
      </c>
      <c r="N113" s="13" t="s">
        <v>16</v>
      </c>
      <c r="O113" s="13" t="s">
        <v>16</v>
      </c>
      <c r="P113" s="13" t="s">
        <v>16</v>
      </c>
      <c r="Q113" s="13" t="s">
        <v>16</v>
      </c>
      <c r="R113" s="13" t="s">
        <v>16</v>
      </c>
      <c r="S113" s="47">
        <f t="shared" si="24"/>
        <v>139.22999999999999</v>
      </c>
      <c r="T113" s="53" t="s">
        <v>16</v>
      </c>
      <c r="U113" s="4"/>
    </row>
    <row r="114" spans="1:21" ht="45.75" x14ac:dyDescent="0.25">
      <c r="A114" s="20" t="s">
        <v>215</v>
      </c>
      <c r="B114" s="19" t="s">
        <v>214</v>
      </c>
      <c r="C114" s="13" t="s">
        <v>16</v>
      </c>
      <c r="D114" s="13">
        <v>139230</v>
      </c>
      <c r="E114" s="13" t="s">
        <v>16</v>
      </c>
      <c r="F114" s="13" t="s">
        <v>16</v>
      </c>
      <c r="G114" s="13" t="s">
        <v>16</v>
      </c>
      <c r="H114" s="13" t="s">
        <v>16</v>
      </c>
      <c r="I114" s="13" t="s">
        <v>16</v>
      </c>
      <c r="J114" s="13">
        <v>139230</v>
      </c>
      <c r="K114" s="13" t="s">
        <v>16</v>
      </c>
      <c r="L114" s="13" t="s">
        <v>16</v>
      </c>
      <c r="M114" s="13">
        <f t="shared" si="22"/>
        <v>139.22999999999999</v>
      </c>
      <c r="N114" s="13" t="s">
        <v>16</v>
      </c>
      <c r="O114" s="13" t="s">
        <v>16</v>
      </c>
      <c r="P114" s="13" t="s">
        <v>16</v>
      </c>
      <c r="Q114" s="13" t="s">
        <v>16</v>
      </c>
      <c r="R114" s="13" t="s">
        <v>16</v>
      </c>
      <c r="S114" s="47">
        <f t="shared" si="24"/>
        <v>139.22999999999999</v>
      </c>
      <c r="T114" s="53" t="s">
        <v>16</v>
      </c>
      <c r="U114" s="4"/>
    </row>
    <row r="115" spans="1:21" ht="57" x14ac:dyDescent="0.25">
      <c r="A115" s="20" t="s">
        <v>217</v>
      </c>
      <c r="B115" s="19" t="s">
        <v>216</v>
      </c>
      <c r="C115" s="13">
        <v>2500</v>
      </c>
      <c r="D115" s="13">
        <v>11941.86</v>
      </c>
      <c r="E115" s="13">
        <f t="shared" si="19"/>
        <v>477.67439999999999</v>
      </c>
      <c r="F115" s="13" t="s">
        <v>16</v>
      </c>
      <c r="G115" s="13" t="s">
        <v>16</v>
      </c>
      <c r="H115" s="13" t="s">
        <v>16</v>
      </c>
      <c r="I115" s="13">
        <v>2500</v>
      </c>
      <c r="J115" s="13">
        <v>11941.86</v>
      </c>
      <c r="K115" s="14">
        <f t="shared" si="20"/>
        <v>477.67439999999999</v>
      </c>
      <c r="L115" s="13">
        <f t="shared" si="21"/>
        <v>2.5</v>
      </c>
      <c r="M115" s="13">
        <f t="shared" si="22"/>
        <v>11.94186</v>
      </c>
      <c r="N115" s="13">
        <f t="shared" ref="N115:N116" si="29">M115/L115*100</f>
        <v>477.67439999999999</v>
      </c>
      <c r="O115" s="13" t="s">
        <v>16</v>
      </c>
      <c r="P115" s="13" t="s">
        <v>16</v>
      </c>
      <c r="Q115" s="13" t="s">
        <v>16</v>
      </c>
      <c r="R115" s="13">
        <f t="shared" si="23"/>
        <v>2.5</v>
      </c>
      <c r="S115" s="47">
        <f t="shared" si="24"/>
        <v>11.94186</v>
      </c>
      <c r="T115" s="51">
        <f t="shared" ref="T115:T116" si="30">S115/R115*100</f>
        <v>477.67439999999999</v>
      </c>
      <c r="U115" s="4"/>
    </row>
    <row r="116" spans="1:21" ht="57" x14ac:dyDescent="0.25">
      <c r="A116" s="20" t="s">
        <v>219</v>
      </c>
      <c r="B116" s="19" t="s">
        <v>218</v>
      </c>
      <c r="C116" s="13">
        <v>2500</v>
      </c>
      <c r="D116" s="13">
        <v>11791.86</v>
      </c>
      <c r="E116" s="13">
        <f t="shared" si="19"/>
        <v>471.67440000000005</v>
      </c>
      <c r="F116" s="13" t="s">
        <v>16</v>
      </c>
      <c r="G116" s="13" t="s">
        <v>16</v>
      </c>
      <c r="H116" s="13" t="s">
        <v>16</v>
      </c>
      <c r="I116" s="13">
        <v>2500</v>
      </c>
      <c r="J116" s="13">
        <v>11791.86</v>
      </c>
      <c r="K116" s="14">
        <f t="shared" si="20"/>
        <v>471.67440000000005</v>
      </c>
      <c r="L116" s="13">
        <f t="shared" si="21"/>
        <v>2.5</v>
      </c>
      <c r="M116" s="13">
        <f t="shared" si="22"/>
        <v>11.79186</v>
      </c>
      <c r="N116" s="13">
        <f t="shared" si="29"/>
        <v>471.67440000000005</v>
      </c>
      <c r="O116" s="13" t="s">
        <v>16</v>
      </c>
      <c r="P116" s="13" t="s">
        <v>16</v>
      </c>
      <c r="Q116" s="13" t="s">
        <v>16</v>
      </c>
      <c r="R116" s="13">
        <f t="shared" si="23"/>
        <v>2.5</v>
      </c>
      <c r="S116" s="47">
        <f t="shared" si="24"/>
        <v>11.79186</v>
      </c>
      <c r="T116" s="51">
        <f t="shared" si="30"/>
        <v>471.67440000000005</v>
      </c>
      <c r="U116" s="4"/>
    </row>
    <row r="117" spans="1:21" ht="57" x14ac:dyDescent="0.25">
      <c r="A117" s="20" t="s">
        <v>221</v>
      </c>
      <c r="B117" s="19" t="s">
        <v>220</v>
      </c>
      <c r="C117" s="13" t="s">
        <v>16</v>
      </c>
      <c r="D117" s="13">
        <v>150</v>
      </c>
      <c r="E117" s="13" t="s">
        <v>16</v>
      </c>
      <c r="F117" s="13" t="s">
        <v>16</v>
      </c>
      <c r="G117" s="13" t="s">
        <v>16</v>
      </c>
      <c r="H117" s="13" t="s">
        <v>16</v>
      </c>
      <c r="I117" s="13" t="s">
        <v>16</v>
      </c>
      <c r="J117" s="13">
        <v>150</v>
      </c>
      <c r="K117" s="13" t="s">
        <v>16</v>
      </c>
      <c r="L117" s="13" t="s">
        <v>16</v>
      </c>
      <c r="M117" s="13">
        <f t="shared" si="22"/>
        <v>0.15</v>
      </c>
      <c r="N117" s="13" t="s">
        <v>16</v>
      </c>
      <c r="O117" s="13" t="s">
        <v>16</v>
      </c>
      <c r="P117" s="13" t="s">
        <v>16</v>
      </c>
      <c r="Q117" s="13" t="s">
        <v>16</v>
      </c>
      <c r="R117" s="13" t="s">
        <v>16</v>
      </c>
      <c r="S117" s="47">
        <f t="shared" si="24"/>
        <v>0.15</v>
      </c>
      <c r="T117" s="53" t="s">
        <v>16</v>
      </c>
      <c r="U117" s="4"/>
    </row>
    <row r="118" spans="1:21" x14ac:dyDescent="0.25">
      <c r="A118" s="20" t="s">
        <v>223</v>
      </c>
      <c r="B118" s="19" t="s">
        <v>222</v>
      </c>
      <c r="C118" s="13">
        <v>583000</v>
      </c>
      <c r="D118" s="13">
        <v>582780</v>
      </c>
      <c r="E118" s="13">
        <f t="shared" si="19"/>
        <v>99.962264150943398</v>
      </c>
      <c r="F118" s="13" t="s">
        <v>16</v>
      </c>
      <c r="G118" s="13" t="s">
        <v>16</v>
      </c>
      <c r="H118" s="13" t="s">
        <v>16</v>
      </c>
      <c r="I118" s="13" t="s">
        <v>16</v>
      </c>
      <c r="J118" s="13">
        <v>-220</v>
      </c>
      <c r="K118" s="13" t="s">
        <v>16</v>
      </c>
      <c r="L118" s="13">
        <f t="shared" si="21"/>
        <v>583</v>
      </c>
      <c r="M118" s="13">
        <f t="shared" si="22"/>
        <v>582.78</v>
      </c>
      <c r="N118" s="13">
        <f t="shared" ref="N118" si="31">M118/L118*100</f>
        <v>99.962264150943398</v>
      </c>
      <c r="O118" s="13" t="s">
        <v>16</v>
      </c>
      <c r="P118" s="13" t="s">
        <v>16</v>
      </c>
      <c r="Q118" s="13" t="s">
        <v>16</v>
      </c>
      <c r="R118" s="13" t="s">
        <v>16</v>
      </c>
      <c r="S118" s="47">
        <f t="shared" si="24"/>
        <v>-0.22</v>
      </c>
      <c r="T118" s="53" t="s">
        <v>16</v>
      </c>
      <c r="U118" s="4"/>
    </row>
    <row r="119" spans="1:21" x14ac:dyDescent="0.25">
      <c r="A119" s="20" t="s">
        <v>225</v>
      </c>
      <c r="B119" s="19" t="s">
        <v>224</v>
      </c>
      <c r="C119" s="13" t="s">
        <v>16</v>
      </c>
      <c r="D119" s="13">
        <v>-220</v>
      </c>
      <c r="E119" s="13" t="s">
        <v>16</v>
      </c>
      <c r="F119" s="13" t="s">
        <v>16</v>
      </c>
      <c r="G119" s="13" t="s">
        <v>16</v>
      </c>
      <c r="H119" s="13" t="s">
        <v>16</v>
      </c>
      <c r="I119" s="13" t="s">
        <v>16</v>
      </c>
      <c r="J119" s="13">
        <v>-220</v>
      </c>
      <c r="K119" s="13" t="s">
        <v>16</v>
      </c>
      <c r="L119" s="13" t="s">
        <v>16</v>
      </c>
      <c r="M119" s="13">
        <f t="shared" si="22"/>
        <v>-0.22</v>
      </c>
      <c r="N119" s="13" t="s">
        <v>16</v>
      </c>
      <c r="O119" s="13" t="s">
        <v>16</v>
      </c>
      <c r="P119" s="13" t="s">
        <v>16</v>
      </c>
      <c r="Q119" s="13" t="s">
        <v>16</v>
      </c>
      <c r="R119" s="13" t="s">
        <v>16</v>
      </c>
      <c r="S119" s="47">
        <f t="shared" si="24"/>
        <v>-0.22</v>
      </c>
      <c r="T119" s="53" t="s">
        <v>16</v>
      </c>
      <c r="U119" s="4"/>
    </row>
    <row r="120" spans="1:21" ht="23.25" x14ac:dyDescent="0.25">
      <c r="A120" s="20" t="s">
        <v>227</v>
      </c>
      <c r="B120" s="19" t="s">
        <v>226</v>
      </c>
      <c r="C120" s="13" t="s">
        <v>16</v>
      </c>
      <c r="D120" s="13">
        <v>-220</v>
      </c>
      <c r="E120" s="13" t="s">
        <v>16</v>
      </c>
      <c r="F120" s="13" t="s">
        <v>16</v>
      </c>
      <c r="G120" s="13" t="s">
        <v>16</v>
      </c>
      <c r="H120" s="13" t="s">
        <v>16</v>
      </c>
      <c r="I120" s="13" t="s">
        <v>16</v>
      </c>
      <c r="J120" s="13">
        <v>-220</v>
      </c>
      <c r="K120" s="13" t="s">
        <v>16</v>
      </c>
      <c r="L120" s="13" t="s">
        <v>16</v>
      </c>
      <c r="M120" s="13">
        <f t="shared" si="22"/>
        <v>-0.22</v>
      </c>
      <c r="N120" s="13" t="s">
        <v>16</v>
      </c>
      <c r="O120" s="13" t="s">
        <v>16</v>
      </c>
      <c r="P120" s="13" t="s">
        <v>16</v>
      </c>
      <c r="Q120" s="13" t="s">
        <v>16</v>
      </c>
      <c r="R120" s="13" t="s">
        <v>16</v>
      </c>
      <c r="S120" s="47">
        <f t="shared" si="24"/>
        <v>-0.22</v>
      </c>
      <c r="T120" s="53" t="s">
        <v>16</v>
      </c>
      <c r="U120" s="4"/>
    </row>
    <row r="121" spans="1:21" x14ac:dyDescent="0.25">
      <c r="A121" s="20" t="s">
        <v>229</v>
      </c>
      <c r="B121" s="19" t="s">
        <v>228</v>
      </c>
      <c r="C121" s="13">
        <v>583000</v>
      </c>
      <c r="D121" s="13">
        <v>583000</v>
      </c>
      <c r="E121" s="13">
        <f t="shared" si="19"/>
        <v>100</v>
      </c>
      <c r="F121" s="13" t="s">
        <v>16</v>
      </c>
      <c r="G121" s="13" t="s">
        <v>16</v>
      </c>
      <c r="H121" s="13" t="s">
        <v>16</v>
      </c>
      <c r="I121" s="13" t="s">
        <v>16</v>
      </c>
      <c r="J121" s="13" t="s">
        <v>16</v>
      </c>
      <c r="K121" s="13" t="s">
        <v>16</v>
      </c>
      <c r="L121" s="13">
        <f t="shared" si="21"/>
        <v>583</v>
      </c>
      <c r="M121" s="13">
        <f t="shared" si="22"/>
        <v>583</v>
      </c>
      <c r="N121" s="13">
        <f t="shared" ref="N121:N161" si="32">M121/L121*100</f>
        <v>100</v>
      </c>
      <c r="O121" s="13" t="s">
        <v>16</v>
      </c>
      <c r="P121" s="13" t="s">
        <v>16</v>
      </c>
      <c r="Q121" s="13" t="s">
        <v>16</v>
      </c>
      <c r="R121" s="13" t="s">
        <v>16</v>
      </c>
      <c r="S121" s="47" t="s">
        <v>16</v>
      </c>
      <c r="T121" s="53" t="s">
        <v>16</v>
      </c>
      <c r="U121" s="4"/>
    </row>
    <row r="122" spans="1:21" ht="23.25" x14ac:dyDescent="0.25">
      <c r="A122" s="20" t="s">
        <v>231</v>
      </c>
      <c r="B122" s="19" t="s">
        <v>230</v>
      </c>
      <c r="C122" s="13">
        <v>583000</v>
      </c>
      <c r="D122" s="13">
        <v>583000</v>
      </c>
      <c r="E122" s="13">
        <f t="shared" si="19"/>
        <v>100</v>
      </c>
      <c r="F122" s="13" t="s">
        <v>16</v>
      </c>
      <c r="G122" s="13" t="s">
        <v>16</v>
      </c>
      <c r="H122" s="13" t="s">
        <v>16</v>
      </c>
      <c r="I122" s="13" t="s">
        <v>16</v>
      </c>
      <c r="J122" s="13" t="s">
        <v>16</v>
      </c>
      <c r="K122" s="13" t="s">
        <v>16</v>
      </c>
      <c r="L122" s="13">
        <f t="shared" si="21"/>
        <v>583</v>
      </c>
      <c r="M122" s="13">
        <f t="shared" si="22"/>
        <v>583</v>
      </c>
      <c r="N122" s="13">
        <f t="shared" si="32"/>
        <v>100</v>
      </c>
      <c r="O122" s="13" t="s">
        <v>16</v>
      </c>
      <c r="P122" s="13" t="s">
        <v>16</v>
      </c>
      <c r="Q122" s="13" t="s">
        <v>16</v>
      </c>
      <c r="R122" s="13" t="s">
        <v>16</v>
      </c>
      <c r="S122" s="47" t="s">
        <v>16</v>
      </c>
      <c r="T122" s="53" t="s">
        <v>16</v>
      </c>
      <c r="U122" s="4"/>
    </row>
    <row r="123" spans="1:21" x14ac:dyDescent="0.25">
      <c r="A123" s="20" t="s">
        <v>233</v>
      </c>
      <c r="B123" s="19" t="s">
        <v>232</v>
      </c>
      <c r="C123" s="13">
        <v>623297738.30999994</v>
      </c>
      <c r="D123" s="13">
        <v>497747393.06999999</v>
      </c>
      <c r="E123" s="13">
        <f t="shared" si="19"/>
        <v>79.857083136477399</v>
      </c>
      <c r="F123" s="13">
        <v>21733000.140000001</v>
      </c>
      <c r="G123" s="13">
        <v>14213168.34</v>
      </c>
      <c r="H123" s="13">
        <f t="shared" ref="H123:H124" si="33">G123/F123*100</f>
        <v>65.399016465473593</v>
      </c>
      <c r="I123" s="13">
        <v>590352915.71000004</v>
      </c>
      <c r="J123" s="13">
        <v>474040312.79000002</v>
      </c>
      <c r="K123" s="14">
        <f t="shared" si="20"/>
        <v>80.297784625978466</v>
      </c>
      <c r="L123" s="13">
        <f t="shared" si="21"/>
        <v>623297.73830999993</v>
      </c>
      <c r="M123" s="13">
        <f t="shared" si="22"/>
        <v>497747.39306999999</v>
      </c>
      <c r="N123" s="13">
        <f t="shared" si="32"/>
        <v>79.857083136477399</v>
      </c>
      <c r="O123" s="13">
        <f t="shared" ref="O123:O126" si="34">F123/1000</f>
        <v>21733.00014</v>
      </c>
      <c r="P123" s="13">
        <f t="shared" ref="P123:P124" si="35">G123/1000</f>
        <v>14213.16834</v>
      </c>
      <c r="Q123" s="13">
        <f t="shared" ref="Q123:Q124" si="36">P123/O123*100</f>
        <v>65.399016465473608</v>
      </c>
      <c r="R123" s="13">
        <f t="shared" si="23"/>
        <v>590352.91571000009</v>
      </c>
      <c r="S123" s="47">
        <f t="shared" si="24"/>
        <v>474040.31279</v>
      </c>
      <c r="T123" s="51">
        <f t="shared" ref="T123:T127" si="37">S123/R123*100</f>
        <v>80.297784625978451</v>
      </c>
      <c r="U123" s="4"/>
    </row>
    <row r="124" spans="1:21" ht="23.25" x14ac:dyDescent="0.25">
      <c r="A124" s="20" t="s">
        <v>235</v>
      </c>
      <c r="B124" s="19" t="s">
        <v>234</v>
      </c>
      <c r="C124" s="13">
        <v>623259049.61000001</v>
      </c>
      <c r="D124" s="13">
        <v>496088704.37</v>
      </c>
      <c r="E124" s="13">
        <f t="shared" si="19"/>
        <v>79.595908744594084</v>
      </c>
      <c r="F124" s="13">
        <v>21733000.140000001</v>
      </c>
      <c r="G124" s="13">
        <v>14213168.34</v>
      </c>
      <c r="H124" s="13">
        <f t="shared" si="33"/>
        <v>65.399016465473593</v>
      </c>
      <c r="I124" s="13">
        <v>590412660.00999999</v>
      </c>
      <c r="J124" s="13">
        <v>472550057.08999997</v>
      </c>
      <c r="K124" s="14">
        <f t="shared" si="20"/>
        <v>80.037250062015303</v>
      </c>
      <c r="L124" s="13">
        <f t="shared" si="21"/>
        <v>623259.04960999999</v>
      </c>
      <c r="M124" s="13">
        <f t="shared" si="22"/>
        <v>496088.70436999999</v>
      </c>
      <c r="N124" s="13">
        <f t="shared" si="32"/>
        <v>79.595908744594084</v>
      </c>
      <c r="O124" s="13">
        <f t="shared" si="34"/>
        <v>21733.00014</v>
      </c>
      <c r="P124" s="13">
        <f t="shared" si="35"/>
        <v>14213.16834</v>
      </c>
      <c r="Q124" s="13">
        <f t="shared" si="36"/>
        <v>65.399016465473608</v>
      </c>
      <c r="R124" s="13">
        <f t="shared" si="23"/>
        <v>590412.66000999999</v>
      </c>
      <c r="S124" s="47">
        <f t="shared" si="24"/>
        <v>472550.05708999996</v>
      </c>
      <c r="T124" s="51">
        <f t="shared" si="37"/>
        <v>80.037250062015303</v>
      </c>
      <c r="U124" s="4"/>
    </row>
    <row r="125" spans="1:21" ht="23.25" x14ac:dyDescent="0.25">
      <c r="A125" s="20" t="s">
        <v>237</v>
      </c>
      <c r="B125" s="19" t="s">
        <v>236</v>
      </c>
      <c r="C125" s="13">
        <v>140475200</v>
      </c>
      <c r="D125" s="13">
        <v>105609900</v>
      </c>
      <c r="E125" s="13">
        <f t="shared" si="19"/>
        <v>75.180458899506817</v>
      </c>
      <c r="F125" s="13">
        <v>124800</v>
      </c>
      <c r="G125" s="13" t="s">
        <v>16</v>
      </c>
      <c r="H125" s="13" t="s">
        <v>16</v>
      </c>
      <c r="I125" s="13">
        <v>131163200</v>
      </c>
      <c r="J125" s="13">
        <v>98625000</v>
      </c>
      <c r="K125" s="14">
        <f t="shared" si="20"/>
        <v>75.192584505410053</v>
      </c>
      <c r="L125" s="13">
        <f t="shared" si="21"/>
        <v>140475.20000000001</v>
      </c>
      <c r="M125" s="13">
        <f t="shared" si="22"/>
        <v>105609.9</v>
      </c>
      <c r="N125" s="13">
        <f t="shared" si="32"/>
        <v>75.180458899506803</v>
      </c>
      <c r="O125" s="13">
        <f t="shared" si="34"/>
        <v>124.8</v>
      </c>
      <c r="P125" s="13" t="s">
        <v>16</v>
      </c>
      <c r="Q125" s="13" t="s">
        <v>16</v>
      </c>
      <c r="R125" s="13">
        <f t="shared" si="23"/>
        <v>131163.20000000001</v>
      </c>
      <c r="S125" s="47">
        <f t="shared" si="24"/>
        <v>98625</v>
      </c>
      <c r="T125" s="51">
        <f t="shared" si="37"/>
        <v>75.192584505410039</v>
      </c>
      <c r="U125" s="4"/>
    </row>
    <row r="126" spans="1:21" x14ac:dyDescent="0.25">
      <c r="A126" s="20" t="s">
        <v>239</v>
      </c>
      <c r="B126" s="19" t="s">
        <v>238</v>
      </c>
      <c r="C126" s="13">
        <v>42614000</v>
      </c>
      <c r="D126" s="13">
        <v>31960800</v>
      </c>
      <c r="E126" s="13">
        <f t="shared" si="19"/>
        <v>75.000703993992587</v>
      </c>
      <c r="F126" s="13">
        <v>124800</v>
      </c>
      <c r="G126" s="13" t="s">
        <v>16</v>
      </c>
      <c r="H126" s="13" t="s">
        <v>16</v>
      </c>
      <c r="I126" s="13">
        <v>37224100</v>
      </c>
      <c r="J126" s="13">
        <v>27918000</v>
      </c>
      <c r="K126" s="14">
        <f t="shared" si="20"/>
        <v>74.999798517627028</v>
      </c>
      <c r="L126" s="13">
        <f t="shared" si="21"/>
        <v>42614</v>
      </c>
      <c r="M126" s="13">
        <f t="shared" si="22"/>
        <v>31960.799999999999</v>
      </c>
      <c r="N126" s="13">
        <f t="shared" si="32"/>
        <v>75.000703993992573</v>
      </c>
      <c r="O126" s="13">
        <f t="shared" si="34"/>
        <v>124.8</v>
      </c>
      <c r="P126" s="13" t="s">
        <v>16</v>
      </c>
      <c r="Q126" s="13" t="s">
        <v>16</v>
      </c>
      <c r="R126" s="13">
        <f t="shared" si="23"/>
        <v>37224.1</v>
      </c>
      <c r="S126" s="47">
        <f t="shared" si="24"/>
        <v>27918</v>
      </c>
      <c r="T126" s="51">
        <f t="shared" si="37"/>
        <v>74.999798517627028</v>
      </c>
      <c r="U126" s="4"/>
    </row>
    <row r="127" spans="1:21" ht="34.5" x14ac:dyDescent="0.25">
      <c r="A127" s="20" t="s">
        <v>241</v>
      </c>
      <c r="B127" s="19" t="s">
        <v>240</v>
      </c>
      <c r="C127" s="13">
        <v>37224100</v>
      </c>
      <c r="D127" s="13">
        <v>27918000</v>
      </c>
      <c r="E127" s="13">
        <f t="shared" si="19"/>
        <v>74.999798517627028</v>
      </c>
      <c r="F127" s="13" t="s">
        <v>16</v>
      </c>
      <c r="G127" s="13" t="s">
        <v>16</v>
      </c>
      <c r="H127" s="13" t="s">
        <v>16</v>
      </c>
      <c r="I127" s="13">
        <v>37224100</v>
      </c>
      <c r="J127" s="13">
        <v>27918000</v>
      </c>
      <c r="K127" s="14">
        <f t="shared" si="20"/>
        <v>74.999798517627028</v>
      </c>
      <c r="L127" s="13">
        <f t="shared" si="21"/>
        <v>37224.1</v>
      </c>
      <c r="M127" s="13">
        <f t="shared" si="22"/>
        <v>27918</v>
      </c>
      <c r="N127" s="13">
        <f t="shared" si="32"/>
        <v>74.999798517627028</v>
      </c>
      <c r="O127" s="13" t="s">
        <v>16</v>
      </c>
      <c r="P127" s="13" t="s">
        <v>16</v>
      </c>
      <c r="Q127" s="13" t="s">
        <v>16</v>
      </c>
      <c r="R127" s="13">
        <f t="shared" si="23"/>
        <v>37224.1</v>
      </c>
      <c r="S127" s="47">
        <f t="shared" si="24"/>
        <v>27918</v>
      </c>
      <c r="T127" s="51">
        <f t="shared" si="37"/>
        <v>74.999798517627028</v>
      </c>
      <c r="U127" s="4"/>
    </row>
    <row r="128" spans="1:21" ht="34.5" x14ac:dyDescent="0.25">
      <c r="A128" s="20" t="s">
        <v>243</v>
      </c>
      <c r="B128" s="19" t="s">
        <v>242</v>
      </c>
      <c r="C128" s="13">
        <v>5389900</v>
      </c>
      <c r="D128" s="13">
        <v>4042800</v>
      </c>
      <c r="E128" s="13">
        <f t="shared" si="19"/>
        <v>75.00695745746674</v>
      </c>
      <c r="F128" s="13">
        <v>124800</v>
      </c>
      <c r="G128" s="13" t="s">
        <v>16</v>
      </c>
      <c r="H128" s="13" t="s">
        <v>16</v>
      </c>
      <c r="I128" s="13" t="s">
        <v>16</v>
      </c>
      <c r="J128" s="13" t="s">
        <v>16</v>
      </c>
      <c r="K128" s="13" t="s">
        <v>16</v>
      </c>
      <c r="L128" s="13">
        <f t="shared" si="21"/>
        <v>5389.9</v>
      </c>
      <c r="M128" s="13">
        <f t="shared" si="22"/>
        <v>4042.8</v>
      </c>
      <c r="N128" s="13">
        <f t="shared" si="32"/>
        <v>75.006957457466754</v>
      </c>
      <c r="O128" s="13">
        <f>F128/1000</f>
        <v>124.8</v>
      </c>
      <c r="P128" s="13" t="s">
        <v>16</v>
      </c>
      <c r="Q128" s="13" t="s">
        <v>16</v>
      </c>
      <c r="R128" s="13" t="s">
        <v>16</v>
      </c>
      <c r="S128" s="47" t="s">
        <v>16</v>
      </c>
      <c r="T128" s="53" t="s">
        <v>16</v>
      </c>
      <c r="U128" s="4"/>
    </row>
    <row r="129" spans="1:21" ht="23.25" x14ac:dyDescent="0.25">
      <c r="A129" s="20" t="s">
        <v>245</v>
      </c>
      <c r="B129" s="19" t="s">
        <v>244</v>
      </c>
      <c r="C129" s="13">
        <v>97861200</v>
      </c>
      <c r="D129" s="13">
        <v>73649100</v>
      </c>
      <c r="E129" s="13">
        <f t="shared" si="19"/>
        <v>75.258733798481941</v>
      </c>
      <c r="F129" s="13" t="s">
        <v>16</v>
      </c>
      <c r="G129" s="13" t="s">
        <v>16</v>
      </c>
      <c r="H129" s="13" t="s">
        <v>16</v>
      </c>
      <c r="I129" s="13">
        <v>93939100</v>
      </c>
      <c r="J129" s="13">
        <v>70707000</v>
      </c>
      <c r="K129" s="14">
        <f t="shared" si="20"/>
        <v>75.268977454542366</v>
      </c>
      <c r="L129" s="13">
        <f t="shared" si="21"/>
        <v>97861.2</v>
      </c>
      <c r="M129" s="13">
        <f t="shared" si="22"/>
        <v>73649.100000000006</v>
      </c>
      <c r="N129" s="13">
        <f t="shared" si="32"/>
        <v>75.258733798481941</v>
      </c>
      <c r="O129" s="13" t="s">
        <v>16</v>
      </c>
      <c r="P129" s="13" t="s">
        <v>16</v>
      </c>
      <c r="Q129" s="13" t="s">
        <v>16</v>
      </c>
      <c r="R129" s="13">
        <f t="shared" si="23"/>
        <v>93939.1</v>
      </c>
      <c r="S129" s="47">
        <f t="shared" si="24"/>
        <v>70707</v>
      </c>
      <c r="T129" s="51">
        <f t="shared" ref="T129:T130" si="38">S129/R129*100</f>
        <v>75.268977454542352</v>
      </c>
      <c r="U129" s="4"/>
    </row>
    <row r="130" spans="1:21" ht="23.25" x14ac:dyDescent="0.25">
      <c r="A130" s="20" t="s">
        <v>247</v>
      </c>
      <c r="B130" s="19" t="s">
        <v>246</v>
      </c>
      <c r="C130" s="13">
        <v>93939100</v>
      </c>
      <c r="D130" s="13">
        <v>70707000</v>
      </c>
      <c r="E130" s="13">
        <f t="shared" si="19"/>
        <v>75.268977454542366</v>
      </c>
      <c r="F130" s="13" t="s">
        <v>16</v>
      </c>
      <c r="G130" s="13" t="s">
        <v>16</v>
      </c>
      <c r="H130" s="13" t="s">
        <v>16</v>
      </c>
      <c r="I130" s="13">
        <v>93939100</v>
      </c>
      <c r="J130" s="13">
        <v>70707000</v>
      </c>
      <c r="K130" s="14">
        <f t="shared" si="20"/>
        <v>75.268977454542366</v>
      </c>
      <c r="L130" s="13">
        <f t="shared" si="21"/>
        <v>93939.1</v>
      </c>
      <c r="M130" s="13">
        <f t="shared" si="22"/>
        <v>70707</v>
      </c>
      <c r="N130" s="13">
        <f t="shared" si="32"/>
        <v>75.268977454542352</v>
      </c>
      <c r="O130" s="13" t="s">
        <v>16</v>
      </c>
      <c r="P130" s="13" t="s">
        <v>16</v>
      </c>
      <c r="Q130" s="13" t="s">
        <v>16</v>
      </c>
      <c r="R130" s="13">
        <f t="shared" si="23"/>
        <v>93939.1</v>
      </c>
      <c r="S130" s="47">
        <f t="shared" si="24"/>
        <v>70707</v>
      </c>
      <c r="T130" s="51">
        <f t="shared" si="38"/>
        <v>75.268977454542352</v>
      </c>
      <c r="U130" s="4"/>
    </row>
    <row r="131" spans="1:21" ht="23.25" x14ac:dyDescent="0.25">
      <c r="A131" s="20" t="s">
        <v>249</v>
      </c>
      <c r="B131" s="19" t="s">
        <v>248</v>
      </c>
      <c r="C131" s="13">
        <v>3922100</v>
      </c>
      <c r="D131" s="13">
        <v>2942100</v>
      </c>
      <c r="E131" s="13">
        <f t="shared" si="19"/>
        <v>75.013385686239516</v>
      </c>
      <c r="F131" s="13" t="s">
        <v>16</v>
      </c>
      <c r="G131" s="13" t="s">
        <v>16</v>
      </c>
      <c r="H131" s="13" t="s">
        <v>16</v>
      </c>
      <c r="I131" s="13" t="s">
        <v>16</v>
      </c>
      <c r="J131" s="13" t="s">
        <v>16</v>
      </c>
      <c r="K131" s="13" t="s">
        <v>16</v>
      </c>
      <c r="L131" s="13">
        <f t="shared" si="21"/>
        <v>3922.1</v>
      </c>
      <c r="M131" s="13">
        <f t="shared" si="22"/>
        <v>2942.1</v>
      </c>
      <c r="N131" s="13">
        <f t="shared" si="32"/>
        <v>75.013385686239502</v>
      </c>
      <c r="O131" s="13" t="s">
        <v>16</v>
      </c>
      <c r="P131" s="13" t="s">
        <v>16</v>
      </c>
      <c r="Q131" s="13" t="s">
        <v>16</v>
      </c>
      <c r="R131" s="13" t="s">
        <v>16</v>
      </c>
      <c r="S131" s="47" t="s">
        <v>16</v>
      </c>
      <c r="T131" s="53" t="s">
        <v>16</v>
      </c>
      <c r="U131" s="4"/>
    </row>
    <row r="132" spans="1:21" ht="23.25" x14ac:dyDescent="0.25">
      <c r="A132" s="20" t="s">
        <v>251</v>
      </c>
      <c r="B132" s="19" t="s">
        <v>250</v>
      </c>
      <c r="C132" s="13">
        <v>177994300.69</v>
      </c>
      <c r="D132" s="13">
        <v>168376194.34999999</v>
      </c>
      <c r="E132" s="13">
        <f t="shared" si="19"/>
        <v>94.596396456113965</v>
      </c>
      <c r="F132" s="13">
        <v>11231285.539999999</v>
      </c>
      <c r="G132" s="13">
        <v>7845385.54</v>
      </c>
      <c r="H132" s="13">
        <f>G132/F132*100</f>
        <v>69.852961284430137</v>
      </c>
      <c r="I132" s="13">
        <v>159460991.88999999</v>
      </c>
      <c r="J132" s="13">
        <v>155505432.21000001</v>
      </c>
      <c r="K132" s="14">
        <f t="shared" si="20"/>
        <v>97.519418615727275</v>
      </c>
      <c r="L132" s="13">
        <f t="shared" si="21"/>
        <v>177994.30069</v>
      </c>
      <c r="M132" s="13">
        <f t="shared" si="22"/>
        <v>168376.19435000001</v>
      </c>
      <c r="N132" s="13">
        <f t="shared" si="32"/>
        <v>94.596396456113979</v>
      </c>
      <c r="O132" s="13">
        <f>F132/1000</f>
        <v>11231.285539999999</v>
      </c>
      <c r="P132" s="13">
        <f>G132/1000</f>
        <v>7845.3855400000002</v>
      </c>
      <c r="Q132" s="13">
        <f>P132/O132*100</f>
        <v>69.852961284430151</v>
      </c>
      <c r="R132" s="13">
        <f t="shared" si="23"/>
        <v>159460.99188999998</v>
      </c>
      <c r="S132" s="47">
        <f t="shared" si="24"/>
        <v>155505.43221</v>
      </c>
      <c r="T132" s="51">
        <f t="shared" ref="T132:T136" si="39">S132/R132*100</f>
        <v>97.519418615727275</v>
      </c>
      <c r="U132" s="4"/>
    </row>
    <row r="133" spans="1:21" ht="45.75" x14ac:dyDescent="0.25">
      <c r="A133" s="20" t="s">
        <v>253</v>
      </c>
      <c r="B133" s="19" t="s">
        <v>252</v>
      </c>
      <c r="C133" s="13">
        <v>5791200</v>
      </c>
      <c r="D133" s="13">
        <v>3237582.17</v>
      </c>
      <c r="E133" s="13">
        <f t="shared" si="19"/>
        <v>55.905203930100846</v>
      </c>
      <c r="F133" s="13" t="s">
        <v>16</v>
      </c>
      <c r="G133" s="13" t="s">
        <v>16</v>
      </c>
      <c r="H133" s="13" t="s">
        <v>16</v>
      </c>
      <c r="I133" s="13">
        <v>5791200</v>
      </c>
      <c r="J133" s="13">
        <v>3237582.17</v>
      </c>
      <c r="K133" s="14">
        <f t="shared" si="20"/>
        <v>55.905203930100846</v>
      </c>
      <c r="L133" s="13">
        <f t="shared" si="21"/>
        <v>5791.2</v>
      </c>
      <c r="M133" s="13">
        <f t="shared" si="22"/>
        <v>3237.5821700000001</v>
      </c>
      <c r="N133" s="13">
        <f t="shared" si="32"/>
        <v>55.905203930100846</v>
      </c>
      <c r="O133" s="13" t="s">
        <v>16</v>
      </c>
      <c r="P133" s="13" t="s">
        <v>16</v>
      </c>
      <c r="Q133" s="13" t="s">
        <v>16</v>
      </c>
      <c r="R133" s="13">
        <f t="shared" si="23"/>
        <v>5791.2</v>
      </c>
      <c r="S133" s="47">
        <f t="shared" si="24"/>
        <v>3237.5821700000001</v>
      </c>
      <c r="T133" s="51">
        <f t="shared" si="39"/>
        <v>55.905203930100846</v>
      </c>
      <c r="U133" s="4"/>
    </row>
    <row r="134" spans="1:21" ht="57" x14ac:dyDescent="0.25">
      <c r="A134" s="20" t="s">
        <v>255</v>
      </c>
      <c r="B134" s="19" t="s">
        <v>254</v>
      </c>
      <c r="C134" s="13">
        <v>5791200</v>
      </c>
      <c r="D134" s="13">
        <v>3237582.17</v>
      </c>
      <c r="E134" s="13">
        <f t="shared" si="19"/>
        <v>55.905203930100846</v>
      </c>
      <c r="F134" s="13" t="s">
        <v>16</v>
      </c>
      <c r="G134" s="13" t="s">
        <v>16</v>
      </c>
      <c r="H134" s="13" t="s">
        <v>16</v>
      </c>
      <c r="I134" s="13">
        <v>5791200</v>
      </c>
      <c r="J134" s="13">
        <v>3237582.17</v>
      </c>
      <c r="K134" s="14">
        <f t="shared" si="20"/>
        <v>55.905203930100846</v>
      </c>
      <c r="L134" s="13">
        <f t="shared" si="21"/>
        <v>5791.2</v>
      </c>
      <c r="M134" s="13">
        <f t="shared" si="22"/>
        <v>3237.5821700000001</v>
      </c>
      <c r="N134" s="13">
        <f t="shared" si="32"/>
        <v>55.905203930100846</v>
      </c>
      <c r="O134" s="13" t="s">
        <v>16</v>
      </c>
      <c r="P134" s="13" t="s">
        <v>16</v>
      </c>
      <c r="Q134" s="13" t="s">
        <v>16</v>
      </c>
      <c r="R134" s="13">
        <f t="shared" si="23"/>
        <v>5791.2</v>
      </c>
      <c r="S134" s="47">
        <f t="shared" si="24"/>
        <v>3237.5821700000001</v>
      </c>
      <c r="T134" s="51">
        <f t="shared" si="39"/>
        <v>55.905203930100846</v>
      </c>
      <c r="U134" s="4"/>
    </row>
    <row r="135" spans="1:21" x14ac:dyDescent="0.25">
      <c r="A135" s="20" t="s">
        <v>257</v>
      </c>
      <c r="B135" s="19" t="s">
        <v>256</v>
      </c>
      <c r="C135" s="13">
        <v>105263.16</v>
      </c>
      <c r="D135" s="13">
        <v>105263.16</v>
      </c>
      <c r="E135" s="13">
        <f t="shared" si="19"/>
        <v>100</v>
      </c>
      <c r="F135" s="13" t="s">
        <v>16</v>
      </c>
      <c r="G135" s="13" t="s">
        <v>16</v>
      </c>
      <c r="H135" s="13" t="s">
        <v>16</v>
      </c>
      <c r="I135" s="13">
        <v>105263.16</v>
      </c>
      <c r="J135" s="13">
        <v>105263.16</v>
      </c>
      <c r="K135" s="14">
        <f t="shared" si="20"/>
        <v>100</v>
      </c>
      <c r="L135" s="13">
        <f t="shared" si="21"/>
        <v>105.26316</v>
      </c>
      <c r="M135" s="13">
        <f t="shared" si="22"/>
        <v>105.26316</v>
      </c>
      <c r="N135" s="13">
        <f t="shared" si="32"/>
        <v>100</v>
      </c>
      <c r="O135" s="13" t="s">
        <v>16</v>
      </c>
      <c r="P135" s="13" t="s">
        <v>16</v>
      </c>
      <c r="Q135" s="13" t="s">
        <v>16</v>
      </c>
      <c r="R135" s="13">
        <f t="shared" si="23"/>
        <v>105.26316</v>
      </c>
      <c r="S135" s="47">
        <f t="shared" si="24"/>
        <v>105.26316</v>
      </c>
      <c r="T135" s="51">
        <f t="shared" si="39"/>
        <v>100</v>
      </c>
      <c r="U135" s="4"/>
    </row>
    <row r="136" spans="1:21" ht="23.25" x14ac:dyDescent="0.25">
      <c r="A136" s="20" t="s">
        <v>259</v>
      </c>
      <c r="B136" s="19" t="s">
        <v>258</v>
      </c>
      <c r="C136" s="13">
        <v>105263.16</v>
      </c>
      <c r="D136" s="13">
        <v>105263.16</v>
      </c>
      <c r="E136" s="13">
        <f t="shared" si="19"/>
        <v>100</v>
      </c>
      <c r="F136" s="13" t="s">
        <v>16</v>
      </c>
      <c r="G136" s="13" t="s">
        <v>16</v>
      </c>
      <c r="H136" s="13" t="s">
        <v>16</v>
      </c>
      <c r="I136" s="13">
        <v>105263.16</v>
      </c>
      <c r="J136" s="13">
        <v>105263.16</v>
      </c>
      <c r="K136" s="14">
        <f t="shared" si="20"/>
        <v>100</v>
      </c>
      <c r="L136" s="13">
        <f t="shared" si="21"/>
        <v>105.26316</v>
      </c>
      <c r="M136" s="13">
        <f t="shared" si="22"/>
        <v>105.26316</v>
      </c>
      <c r="N136" s="13">
        <f t="shared" si="32"/>
        <v>100</v>
      </c>
      <c r="O136" s="13" t="s">
        <v>16</v>
      </c>
      <c r="P136" s="13" t="s">
        <v>16</v>
      </c>
      <c r="Q136" s="13" t="s">
        <v>16</v>
      </c>
      <c r="R136" s="13">
        <f t="shared" si="23"/>
        <v>105.26316</v>
      </c>
      <c r="S136" s="47">
        <f t="shared" si="24"/>
        <v>105.26316</v>
      </c>
      <c r="T136" s="51">
        <f t="shared" si="39"/>
        <v>100</v>
      </c>
      <c r="U136" s="4"/>
    </row>
    <row r="137" spans="1:21" ht="23.25" x14ac:dyDescent="0.25">
      <c r="A137" s="20" t="s">
        <v>261</v>
      </c>
      <c r="B137" s="19" t="s">
        <v>260</v>
      </c>
      <c r="C137" s="13">
        <v>10818801.800000001</v>
      </c>
      <c r="D137" s="13">
        <v>7715155.1399999997</v>
      </c>
      <c r="E137" s="13">
        <f t="shared" si="19"/>
        <v>71.312473253738688</v>
      </c>
      <c r="F137" s="13" t="s">
        <v>16</v>
      </c>
      <c r="G137" s="13" t="s">
        <v>16</v>
      </c>
      <c r="H137" s="13" t="s">
        <v>16</v>
      </c>
      <c r="I137" s="13" t="s">
        <v>16</v>
      </c>
      <c r="J137" s="13" t="s">
        <v>16</v>
      </c>
      <c r="K137" s="13" t="s">
        <v>16</v>
      </c>
      <c r="L137" s="13">
        <f t="shared" si="21"/>
        <v>10818.801800000001</v>
      </c>
      <c r="M137" s="13">
        <f t="shared" si="22"/>
        <v>7715.1551399999998</v>
      </c>
      <c r="N137" s="13">
        <f t="shared" si="32"/>
        <v>71.312473253738688</v>
      </c>
      <c r="O137" s="13" t="s">
        <v>16</v>
      </c>
      <c r="P137" s="13" t="s">
        <v>16</v>
      </c>
      <c r="Q137" s="13" t="s">
        <v>16</v>
      </c>
      <c r="R137" s="13" t="s">
        <v>16</v>
      </c>
      <c r="S137" s="47" t="s">
        <v>16</v>
      </c>
      <c r="T137" s="53" t="s">
        <v>16</v>
      </c>
      <c r="U137" s="4"/>
    </row>
    <row r="138" spans="1:21" ht="23.25" x14ac:dyDescent="0.25">
      <c r="A138" s="20" t="s">
        <v>263</v>
      </c>
      <c r="B138" s="19" t="s">
        <v>262</v>
      </c>
      <c r="C138" s="13">
        <v>10818801.800000001</v>
      </c>
      <c r="D138" s="13">
        <v>7715155.1399999997</v>
      </c>
      <c r="E138" s="13">
        <f t="shared" si="19"/>
        <v>71.312473253738688</v>
      </c>
      <c r="F138" s="13" t="s">
        <v>16</v>
      </c>
      <c r="G138" s="13" t="s">
        <v>16</v>
      </c>
      <c r="H138" s="13" t="s">
        <v>16</v>
      </c>
      <c r="I138" s="13" t="s">
        <v>16</v>
      </c>
      <c r="J138" s="13" t="s">
        <v>16</v>
      </c>
      <c r="K138" s="13" t="s">
        <v>16</v>
      </c>
      <c r="L138" s="13">
        <f t="shared" si="21"/>
        <v>10818.801800000001</v>
      </c>
      <c r="M138" s="13">
        <f t="shared" si="22"/>
        <v>7715.1551399999998</v>
      </c>
      <c r="N138" s="13">
        <f t="shared" si="32"/>
        <v>71.312473253738688</v>
      </c>
      <c r="O138" s="13" t="s">
        <v>16</v>
      </c>
      <c r="P138" s="13" t="s">
        <v>16</v>
      </c>
      <c r="Q138" s="13" t="s">
        <v>16</v>
      </c>
      <c r="R138" s="13" t="s">
        <v>16</v>
      </c>
      <c r="S138" s="47" t="s">
        <v>16</v>
      </c>
      <c r="T138" s="53" t="s">
        <v>16</v>
      </c>
      <c r="U138" s="4"/>
    </row>
    <row r="139" spans="1:21" ht="23.25" x14ac:dyDescent="0.25">
      <c r="A139" s="20" t="s">
        <v>265</v>
      </c>
      <c r="B139" s="19" t="s">
        <v>264</v>
      </c>
      <c r="C139" s="13">
        <v>89610914.290000007</v>
      </c>
      <c r="D139" s="13">
        <v>89610914.290000007</v>
      </c>
      <c r="E139" s="13">
        <f t="shared" si="19"/>
        <v>100</v>
      </c>
      <c r="F139" s="13" t="s">
        <v>16</v>
      </c>
      <c r="G139" s="13" t="s">
        <v>16</v>
      </c>
      <c r="H139" s="13" t="s">
        <v>16</v>
      </c>
      <c r="I139" s="13">
        <v>86955714.290000007</v>
      </c>
      <c r="J139" s="13">
        <v>86955714.290000007</v>
      </c>
      <c r="K139" s="14">
        <f t="shared" si="20"/>
        <v>100</v>
      </c>
      <c r="L139" s="13">
        <f t="shared" si="21"/>
        <v>89610.914290000001</v>
      </c>
      <c r="M139" s="13">
        <f t="shared" si="22"/>
        <v>89610.914290000001</v>
      </c>
      <c r="N139" s="13">
        <f t="shared" si="32"/>
        <v>100</v>
      </c>
      <c r="O139" s="13" t="s">
        <v>16</v>
      </c>
      <c r="P139" s="13" t="s">
        <v>16</v>
      </c>
      <c r="Q139" s="13" t="s">
        <v>16</v>
      </c>
      <c r="R139" s="13">
        <f t="shared" si="23"/>
        <v>86955.714290000004</v>
      </c>
      <c r="S139" s="47">
        <f t="shared" si="24"/>
        <v>86955.714290000004</v>
      </c>
      <c r="T139" s="51">
        <f t="shared" ref="T139:T140" si="40">S139/R139*100</f>
        <v>100</v>
      </c>
      <c r="U139" s="4"/>
    </row>
    <row r="140" spans="1:21" ht="23.25" x14ac:dyDescent="0.25">
      <c r="A140" s="20" t="s">
        <v>267</v>
      </c>
      <c r="B140" s="19" t="s">
        <v>266</v>
      </c>
      <c r="C140" s="13">
        <v>86955714.290000007</v>
      </c>
      <c r="D140" s="13">
        <v>86955714.290000007</v>
      </c>
      <c r="E140" s="13">
        <f t="shared" si="19"/>
        <v>100</v>
      </c>
      <c r="F140" s="13" t="s">
        <v>16</v>
      </c>
      <c r="G140" s="13" t="s">
        <v>16</v>
      </c>
      <c r="H140" s="13" t="s">
        <v>16</v>
      </c>
      <c r="I140" s="13">
        <v>86955714.290000007</v>
      </c>
      <c r="J140" s="13">
        <v>86955714.290000007</v>
      </c>
      <c r="K140" s="14">
        <f t="shared" si="20"/>
        <v>100</v>
      </c>
      <c r="L140" s="13">
        <f t="shared" si="21"/>
        <v>86955.714290000004</v>
      </c>
      <c r="M140" s="13">
        <f t="shared" si="22"/>
        <v>86955.714290000004</v>
      </c>
      <c r="N140" s="13">
        <f t="shared" si="32"/>
        <v>100</v>
      </c>
      <c r="O140" s="13" t="s">
        <v>16</v>
      </c>
      <c r="P140" s="13" t="s">
        <v>16</v>
      </c>
      <c r="Q140" s="13" t="s">
        <v>16</v>
      </c>
      <c r="R140" s="13">
        <f t="shared" si="23"/>
        <v>86955.714290000004</v>
      </c>
      <c r="S140" s="47">
        <f t="shared" si="24"/>
        <v>86955.714290000004</v>
      </c>
      <c r="T140" s="51">
        <f t="shared" si="40"/>
        <v>100</v>
      </c>
      <c r="U140" s="4"/>
    </row>
    <row r="141" spans="1:21" ht="23.25" x14ac:dyDescent="0.25">
      <c r="A141" s="20" t="s">
        <v>269</v>
      </c>
      <c r="B141" s="19" t="s">
        <v>268</v>
      </c>
      <c r="C141" s="13">
        <v>2655200</v>
      </c>
      <c r="D141" s="13">
        <v>2655200</v>
      </c>
      <c r="E141" s="13">
        <f t="shared" si="19"/>
        <v>100</v>
      </c>
      <c r="F141" s="13" t="s">
        <v>16</v>
      </c>
      <c r="G141" s="13" t="s">
        <v>16</v>
      </c>
      <c r="H141" s="13" t="s">
        <v>16</v>
      </c>
      <c r="I141" s="13" t="s">
        <v>16</v>
      </c>
      <c r="J141" s="13" t="s">
        <v>16</v>
      </c>
      <c r="K141" s="13" t="s">
        <v>16</v>
      </c>
      <c r="L141" s="13">
        <f t="shared" si="21"/>
        <v>2655.2</v>
      </c>
      <c r="M141" s="13">
        <f t="shared" si="22"/>
        <v>2655.2</v>
      </c>
      <c r="N141" s="13">
        <f t="shared" si="32"/>
        <v>100</v>
      </c>
      <c r="O141" s="13" t="s">
        <v>16</v>
      </c>
      <c r="P141" s="13" t="s">
        <v>16</v>
      </c>
      <c r="Q141" s="13" t="s">
        <v>16</v>
      </c>
      <c r="R141" s="13" t="s">
        <v>16</v>
      </c>
      <c r="S141" s="47" t="s">
        <v>16</v>
      </c>
      <c r="T141" s="53" t="s">
        <v>16</v>
      </c>
      <c r="U141" s="4"/>
    </row>
    <row r="142" spans="1:21" ht="23.25" x14ac:dyDescent="0.25">
      <c r="A142" s="20" t="s">
        <v>271</v>
      </c>
      <c r="B142" s="19" t="s">
        <v>270</v>
      </c>
      <c r="C142" s="13">
        <v>27795052.640000001</v>
      </c>
      <c r="D142" s="13">
        <v>27795052.640000001</v>
      </c>
      <c r="E142" s="13">
        <f t="shared" si="19"/>
        <v>100</v>
      </c>
      <c r="F142" s="13" t="s">
        <v>16</v>
      </c>
      <c r="G142" s="13" t="s">
        <v>16</v>
      </c>
      <c r="H142" s="13" t="s">
        <v>16</v>
      </c>
      <c r="I142" s="13">
        <v>27795052.640000001</v>
      </c>
      <c r="J142" s="13">
        <v>27795052.640000001</v>
      </c>
      <c r="K142" s="14">
        <f t="shared" si="20"/>
        <v>100</v>
      </c>
      <c r="L142" s="13">
        <f t="shared" si="21"/>
        <v>27795.052640000002</v>
      </c>
      <c r="M142" s="13">
        <f t="shared" si="22"/>
        <v>27795.052640000002</v>
      </c>
      <c r="N142" s="13">
        <f t="shared" si="32"/>
        <v>100</v>
      </c>
      <c r="O142" s="13" t="s">
        <v>16</v>
      </c>
      <c r="P142" s="13" t="s">
        <v>16</v>
      </c>
      <c r="Q142" s="13" t="s">
        <v>16</v>
      </c>
      <c r="R142" s="13">
        <f t="shared" si="23"/>
        <v>27795.052640000002</v>
      </c>
      <c r="S142" s="47">
        <f t="shared" si="24"/>
        <v>27795.052640000002</v>
      </c>
      <c r="T142" s="51">
        <f t="shared" ref="T142:T145" si="41">S142/R142*100</f>
        <v>100</v>
      </c>
      <c r="U142" s="4"/>
    </row>
    <row r="143" spans="1:21" ht="34.5" x14ac:dyDescent="0.25">
      <c r="A143" s="20" t="s">
        <v>273</v>
      </c>
      <c r="B143" s="19" t="s">
        <v>272</v>
      </c>
      <c r="C143" s="13">
        <v>27795052.640000001</v>
      </c>
      <c r="D143" s="13">
        <v>27795052.640000001</v>
      </c>
      <c r="E143" s="13">
        <f t="shared" ref="E143:E189" si="42">D143/C143*100</f>
        <v>100</v>
      </c>
      <c r="F143" s="13" t="s">
        <v>16</v>
      </c>
      <c r="G143" s="13" t="s">
        <v>16</v>
      </c>
      <c r="H143" s="13" t="s">
        <v>16</v>
      </c>
      <c r="I143" s="13">
        <v>27795052.640000001</v>
      </c>
      <c r="J143" s="13">
        <v>27795052.640000001</v>
      </c>
      <c r="K143" s="14">
        <f t="shared" ref="K143:K189" si="43">J143/I143*100</f>
        <v>100</v>
      </c>
      <c r="L143" s="13">
        <f t="shared" ref="L143:L189" si="44">C143/1000</f>
        <v>27795.052640000002</v>
      </c>
      <c r="M143" s="13">
        <f t="shared" ref="M143:M189" si="45">D143/1000</f>
        <v>27795.052640000002</v>
      </c>
      <c r="N143" s="13">
        <f t="shared" si="32"/>
        <v>100</v>
      </c>
      <c r="O143" s="13" t="s">
        <v>16</v>
      </c>
      <c r="P143" s="13" t="s">
        <v>16</v>
      </c>
      <c r="Q143" s="13" t="s">
        <v>16</v>
      </c>
      <c r="R143" s="13">
        <f t="shared" ref="R143:R189" si="46">I143/1000</f>
        <v>27795.052640000002</v>
      </c>
      <c r="S143" s="47">
        <f t="shared" ref="S143:S189" si="47">J143/1000</f>
        <v>27795.052640000002</v>
      </c>
      <c r="T143" s="51">
        <f t="shared" si="41"/>
        <v>100</v>
      </c>
      <c r="U143" s="4"/>
    </row>
    <row r="144" spans="1:21" x14ac:dyDescent="0.25">
      <c r="A144" s="20" t="s">
        <v>275</v>
      </c>
      <c r="B144" s="19" t="s">
        <v>274</v>
      </c>
      <c r="C144" s="13">
        <v>43873068.799999997</v>
      </c>
      <c r="D144" s="13">
        <v>39912226.950000003</v>
      </c>
      <c r="E144" s="13">
        <f t="shared" si="42"/>
        <v>90.97204285377002</v>
      </c>
      <c r="F144" s="13">
        <v>11231285.539999999</v>
      </c>
      <c r="G144" s="13">
        <v>7845385.54</v>
      </c>
      <c r="H144" s="13">
        <f>G144/F144*100</f>
        <v>69.852961284430137</v>
      </c>
      <c r="I144" s="13">
        <v>38813761.799999997</v>
      </c>
      <c r="J144" s="13">
        <v>37411819.950000003</v>
      </c>
      <c r="K144" s="14">
        <f t="shared" si="43"/>
        <v>96.388028923287735</v>
      </c>
      <c r="L144" s="13">
        <f t="shared" si="44"/>
        <v>43873.068799999994</v>
      </c>
      <c r="M144" s="13">
        <f t="shared" si="45"/>
        <v>39912.226950000004</v>
      </c>
      <c r="N144" s="13">
        <f t="shared" si="32"/>
        <v>90.972042853770034</v>
      </c>
      <c r="O144" s="13">
        <f>F144/1000</f>
        <v>11231.285539999999</v>
      </c>
      <c r="P144" s="13">
        <f>G144/1000</f>
        <v>7845.3855400000002</v>
      </c>
      <c r="Q144" s="13">
        <f>P144/O144*100</f>
        <v>69.852961284430151</v>
      </c>
      <c r="R144" s="13">
        <f t="shared" si="46"/>
        <v>38813.7618</v>
      </c>
      <c r="S144" s="47">
        <f t="shared" si="47"/>
        <v>37411.819950000005</v>
      </c>
      <c r="T144" s="51">
        <f t="shared" si="41"/>
        <v>96.38802892328772</v>
      </c>
      <c r="U144" s="4"/>
    </row>
    <row r="145" spans="1:21" x14ac:dyDescent="0.25">
      <c r="A145" s="20" t="s">
        <v>277</v>
      </c>
      <c r="B145" s="19" t="s">
        <v>276</v>
      </c>
      <c r="C145" s="13">
        <v>38813761.799999997</v>
      </c>
      <c r="D145" s="13">
        <v>37411819.950000003</v>
      </c>
      <c r="E145" s="13">
        <f t="shared" si="42"/>
        <v>96.388028923287735</v>
      </c>
      <c r="F145" s="13" t="s">
        <v>16</v>
      </c>
      <c r="G145" s="13" t="s">
        <v>16</v>
      </c>
      <c r="H145" s="13" t="s">
        <v>16</v>
      </c>
      <c r="I145" s="13">
        <v>38813761.799999997</v>
      </c>
      <c r="J145" s="13">
        <v>37411819.950000003</v>
      </c>
      <c r="K145" s="14">
        <f t="shared" si="43"/>
        <v>96.388028923287735</v>
      </c>
      <c r="L145" s="13">
        <f t="shared" si="44"/>
        <v>38813.7618</v>
      </c>
      <c r="M145" s="13">
        <f t="shared" si="45"/>
        <v>37411.819950000005</v>
      </c>
      <c r="N145" s="13">
        <f t="shared" si="32"/>
        <v>96.38802892328772</v>
      </c>
      <c r="O145" s="13" t="s">
        <v>16</v>
      </c>
      <c r="P145" s="13" t="s">
        <v>16</v>
      </c>
      <c r="Q145" s="13" t="s">
        <v>16</v>
      </c>
      <c r="R145" s="13">
        <f t="shared" si="46"/>
        <v>38813.7618</v>
      </c>
      <c r="S145" s="47">
        <f t="shared" si="47"/>
        <v>37411.819950000005</v>
      </c>
      <c r="T145" s="51">
        <f t="shared" si="41"/>
        <v>96.38802892328772</v>
      </c>
      <c r="U145" s="4"/>
    </row>
    <row r="146" spans="1:21" x14ac:dyDescent="0.25">
      <c r="A146" s="20" t="s">
        <v>279</v>
      </c>
      <c r="B146" s="19" t="s">
        <v>278</v>
      </c>
      <c r="C146" s="13">
        <v>5059307</v>
      </c>
      <c r="D146" s="13">
        <v>2500407</v>
      </c>
      <c r="E146" s="13">
        <f t="shared" si="42"/>
        <v>49.421926757953216</v>
      </c>
      <c r="F146" s="13">
        <v>11231285.539999999</v>
      </c>
      <c r="G146" s="13">
        <v>7845385.54</v>
      </c>
      <c r="H146" s="13">
        <f>G146/F146*100</f>
        <v>69.852961284430137</v>
      </c>
      <c r="I146" s="13" t="s">
        <v>16</v>
      </c>
      <c r="J146" s="13" t="s">
        <v>16</v>
      </c>
      <c r="K146" s="13" t="s">
        <v>16</v>
      </c>
      <c r="L146" s="13">
        <f t="shared" si="44"/>
        <v>5059.3069999999998</v>
      </c>
      <c r="M146" s="13">
        <f t="shared" si="45"/>
        <v>2500.4070000000002</v>
      </c>
      <c r="N146" s="13">
        <f t="shared" si="32"/>
        <v>49.421926757953216</v>
      </c>
      <c r="O146" s="13">
        <f>F146/1000</f>
        <v>11231.285539999999</v>
      </c>
      <c r="P146" s="13">
        <f>G146/1000</f>
        <v>7845.3855400000002</v>
      </c>
      <c r="Q146" s="13">
        <f>P146/O146*100</f>
        <v>69.852961284430151</v>
      </c>
      <c r="R146" s="13" t="s">
        <v>16</v>
      </c>
      <c r="S146" s="47" t="s">
        <v>16</v>
      </c>
      <c r="T146" s="53" t="s">
        <v>16</v>
      </c>
      <c r="U146" s="4"/>
    </row>
    <row r="147" spans="1:21" ht="23.25" x14ac:dyDescent="0.25">
      <c r="A147" s="20" t="s">
        <v>281</v>
      </c>
      <c r="B147" s="19" t="s">
        <v>280</v>
      </c>
      <c r="C147" s="13">
        <v>276704546.56</v>
      </c>
      <c r="D147" s="13">
        <v>200163451.16999999</v>
      </c>
      <c r="E147" s="13">
        <f t="shared" si="42"/>
        <v>72.33833113999701</v>
      </c>
      <c r="F147" s="13" t="s">
        <v>16</v>
      </c>
      <c r="G147" s="13" t="s">
        <v>16</v>
      </c>
      <c r="H147" s="13" t="s">
        <v>16</v>
      </c>
      <c r="I147" s="13">
        <v>274424846.56</v>
      </c>
      <c r="J147" s="13">
        <v>198864866.03</v>
      </c>
      <c r="K147" s="14">
        <f t="shared" si="43"/>
        <v>72.466057109198516</v>
      </c>
      <c r="L147" s="13">
        <f t="shared" si="44"/>
        <v>276704.54655999999</v>
      </c>
      <c r="M147" s="13">
        <f t="shared" si="45"/>
        <v>200163.45116999999</v>
      </c>
      <c r="N147" s="13">
        <f t="shared" si="32"/>
        <v>72.33833113999701</v>
      </c>
      <c r="O147" s="13" t="s">
        <v>16</v>
      </c>
      <c r="P147" s="13" t="s">
        <v>16</v>
      </c>
      <c r="Q147" s="13" t="s">
        <v>16</v>
      </c>
      <c r="R147" s="13">
        <f t="shared" si="46"/>
        <v>274424.84655999998</v>
      </c>
      <c r="S147" s="47">
        <f t="shared" si="47"/>
        <v>198864.86603</v>
      </c>
      <c r="T147" s="51">
        <f t="shared" ref="T147:T149" si="48">S147/R147*100</f>
        <v>72.466057109198516</v>
      </c>
      <c r="U147" s="4"/>
    </row>
    <row r="148" spans="1:21" ht="23.25" x14ac:dyDescent="0.25">
      <c r="A148" s="20" t="s">
        <v>283</v>
      </c>
      <c r="B148" s="19" t="s">
        <v>282</v>
      </c>
      <c r="C148" s="13">
        <v>250671400</v>
      </c>
      <c r="D148" s="13">
        <v>177851167.25</v>
      </c>
      <c r="E148" s="13">
        <f t="shared" si="42"/>
        <v>70.949923784683861</v>
      </c>
      <c r="F148" s="13" t="s">
        <v>16</v>
      </c>
      <c r="G148" s="13" t="s">
        <v>16</v>
      </c>
      <c r="H148" s="13" t="s">
        <v>16</v>
      </c>
      <c r="I148" s="13">
        <v>250658200</v>
      </c>
      <c r="J148" s="13">
        <v>177837967.25</v>
      </c>
      <c r="K148" s="14">
        <f t="shared" si="43"/>
        <v>70.948393968360108</v>
      </c>
      <c r="L148" s="13">
        <f t="shared" si="44"/>
        <v>250671.4</v>
      </c>
      <c r="M148" s="13">
        <f t="shared" si="45"/>
        <v>177851.16725</v>
      </c>
      <c r="N148" s="13">
        <f t="shared" si="32"/>
        <v>70.949923784683861</v>
      </c>
      <c r="O148" s="13" t="s">
        <v>16</v>
      </c>
      <c r="P148" s="13" t="s">
        <v>16</v>
      </c>
      <c r="Q148" s="13" t="s">
        <v>16</v>
      </c>
      <c r="R148" s="13">
        <f t="shared" si="46"/>
        <v>250658.2</v>
      </c>
      <c r="S148" s="47">
        <f t="shared" si="47"/>
        <v>177837.96724999999</v>
      </c>
      <c r="T148" s="51">
        <f t="shared" si="48"/>
        <v>70.948393968360094</v>
      </c>
      <c r="U148" s="4"/>
    </row>
    <row r="149" spans="1:21" ht="34.5" x14ac:dyDescent="0.25">
      <c r="A149" s="20" t="s">
        <v>285</v>
      </c>
      <c r="B149" s="19" t="s">
        <v>284</v>
      </c>
      <c r="C149" s="13">
        <v>250658200</v>
      </c>
      <c r="D149" s="13">
        <v>177837967.25</v>
      </c>
      <c r="E149" s="13">
        <f t="shared" si="42"/>
        <v>70.948393968360108</v>
      </c>
      <c r="F149" s="13" t="s">
        <v>16</v>
      </c>
      <c r="G149" s="13" t="s">
        <v>16</v>
      </c>
      <c r="H149" s="13" t="s">
        <v>16</v>
      </c>
      <c r="I149" s="13">
        <v>250658200</v>
      </c>
      <c r="J149" s="13">
        <v>177837967.25</v>
      </c>
      <c r="K149" s="14">
        <f t="shared" si="43"/>
        <v>70.948393968360108</v>
      </c>
      <c r="L149" s="13">
        <f t="shared" si="44"/>
        <v>250658.2</v>
      </c>
      <c r="M149" s="13">
        <f t="shared" si="45"/>
        <v>177837.96724999999</v>
      </c>
      <c r="N149" s="13">
        <f t="shared" si="32"/>
        <v>70.948393968360094</v>
      </c>
      <c r="O149" s="13" t="s">
        <v>16</v>
      </c>
      <c r="P149" s="13" t="s">
        <v>16</v>
      </c>
      <c r="Q149" s="13" t="s">
        <v>16</v>
      </c>
      <c r="R149" s="13">
        <f t="shared" si="46"/>
        <v>250658.2</v>
      </c>
      <c r="S149" s="47">
        <f t="shared" si="47"/>
        <v>177837.96724999999</v>
      </c>
      <c r="T149" s="51">
        <f t="shared" si="48"/>
        <v>70.948393968360094</v>
      </c>
      <c r="U149" s="4"/>
    </row>
    <row r="150" spans="1:21" ht="23.25" x14ac:dyDescent="0.25">
      <c r="A150" s="20" t="s">
        <v>287</v>
      </c>
      <c r="B150" s="19" t="s">
        <v>286</v>
      </c>
      <c r="C150" s="13">
        <v>13200</v>
      </c>
      <c r="D150" s="13">
        <v>13200</v>
      </c>
      <c r="E150" s="13">
        <f t="shared" si="42"/>
        <v>100</v>
      </c>
      <c r="F150" s="13" t="s">
        <v>16</v>
      </c>
      <c r="G150" s="13" t="s">
        <v>16</v>
      </c>
      <c r="H150" s="13" t="s">
        <v>16</v>
      </c>
      <c r="I150" s="13" t="s">
        <v>16</v>
      </c>
      <c r="J150" s="13" t="s">
        <v>16</v>
      </c>
      <c r="K150" s="13" t="s">
        <v>16</v>
      </c>
      <c r="L150" s="13">
        <f t="shared" si="44"/>
        <v>13.2</v>
      </c>
      <c r="M150" s="13">
        <f t="shared" si="45"/>
        <v>13.2</v>
      </c>
      <c r="N150" s="13">
        <f t="shared" si="32"/>
        <v>100</v>
      </c>
      <c r="O150" s="13" t="s">
        <v>16</v>
      </c>
      <c r="P150" s="13" t="s">
        <v>16</v>
      </c>
      <c r="Q150" s="13" t="s">
        <v>16</v>
      </c>
      <c r="R150" s="13" t="s">
        <v>16</v>
      </c>
      <c r="S150" s="47" t="s">
        <v>16</v>
      </c>
      <c r="T150" s="53" t="s">
        <v>16</v>
      </c>
      <c r="U150" s="4"/>
    </row>
    <row r="151" spans="1:21" ht="34.5" x14ac:dyDescent="0.25">
      <c r="A151" s="20" t="s">
        <v>289</v>
      </c>
      <c r="B151" s="19" t="s">
        <v>288</v>
      </c>
      <c r="C151" s="13">
        <v>4857500</v>
      </c>
      <c r="D151" s="13">
        <v>3228133</v>
      </c>
      <c r="E151" s="13">
        <f t="shared" si="42"/>
        <v>66.45667524446732</v>
      </c>
      <c r="F151" s="13" t="s">
        <v>16</v>
      </c>
      <c r="G151" s="13" t="s">
        <v>16</v>
      </c>
      <c r="H151" s="13" t="s">
        <v>16</v>
      </c>
      <c r="I151" s="13">
        <v>4857500</v>
      </c>
      <c r="J151" s="13">
        <v>3228133</v>
      </c>
      <c r="K151" s="14">
        <f t="shared" si="43"/>
        <v>66.45667524446732</v>
      </c>
      <c r="L151" s="13">
        <f t="shared" si="44"/>
        <v>4857.5</v>
      </c>
      <c r="M151" s="13">
        <f t="shared" si="45"/>
        <v>3228.1329999999998</v>
      </c>
      <c r="N151" s="13">
        <f t="shared" si="32"/>
        <v>66.456675244467306</v>
      </c>
      <c r="O151" s="13" t="s">
        <v>16</v>
      </c>
      <c r="P151" s="13" t="s">
        <v>16</v>
      </c>
      <c r="Q151" s="13" t="s">
        <v>16</v>
      </c>
      <c r="R151" s="13">
        <f t="shared" si="46"/>
        <v>4857.5</v>
      </c>
      <c r="S151" s="47">
        <f t="shared" si="47"/>
        <v>3228.1329999999998</v>
      </c>
      <c r="T151" s="51">
        <f t="shared" ref="T151:T154" si="49">S151/R151*100</f>
        <v>66.456675244467306</v>
      </c>
      <c r="U151" s="4"/>
    </row>
    <row r="152" spans="1:21" ht="45.75" x14ac:dyDescent="0.25">
      <c r="A152" s="20" t="s">
        <v>291</v>
      </c>
      <c r="B152" s="19" t="s">
        <v>290</v>
      </c>
      <c r="C152" s="13">
        <v>4857500</v>
      </c>
      <c r="D152" s="13">
        <v>3228133</v>
      </c>
      <c r="E152" s="13">
        <f t="shared" si="42"/>
        <v>66.45667524446732</v>
      </c>
      <c r="F152" s="13" t="s">
        <v>16</v>
      </c>
      <c r="G152" s="13" t="s">
        <v>16</v>
      </c>
      <c r="H152" s="13" t="s">
        <v>16</v>
      </c>
      <c r="I152" s="13">
        <v>4857500</v>
      </c>
      <c r="J152" s="13">
        <v>3228133</v>
      </c>
      <c r="K152" s="14">
        <f t="shared" si="43"/>
        <v>66.45667524446732</v>
      </c>
      <c r="L152" s="13">
        <f t="shared" si="44"/>
        <v>4857.5</v>
      </c>
      <c r="M152" s="13">
        <f t="shared" si="45"/>
        <v>3228.1329999999998</v>
      </c>
      <c r="N152" s="13">
        <f t="shared" si="32"/>
        <v>66.456675244467306</v>
      </c>
      <c r="O152" s="13" t="s">
        <v>16</v>
      </c>
      <c r="P152" s="13" t="s">
        <v>16</v>
      </c>
      <c r="Q152" s="13" t="s">
        <v>16</v>
      </c>
      <c r="R152" s="13">
        <f t="shared" si="46"/>
        <v>4857.5</v>
      </c>
      <c r="S152" s="47">
        <f t="shared" si="47"/>
        <v>3228.1329999999998</v>
      </c>
      <c r="T152" s="51">
        <f t="shared" si="49"/>
        <v>66.456675244467306</v>
      </c>
      <c r="U152" s="4"/>
    </row>
    <row r="153" spans="1:21" ht="45.75" x14ac:dyDescent="0.25">
      <c r="A153" s="20" t="s">
        <v>293</v>
      </c>
      <c r="B153" s="19" t="s">
        <v>292</v>
      </c>
      <c r="C153" s="13">
        <v>16959646.559999999</v>
      </c>
      <c r="D153" s="13">
        <v>16244118.779999999</v>
      </c>
      <c r="E153" s="13">
        <f t="shared" si="42"/>
        <v>95.780998280426431</v>
      </c>
      <c r="F153" s="13" t="s">
        <v>16</v>
      </c>
      <c r="G153" s="13" t="s">
        <v>16</v>
      </c>
      <c r="H153" s="13" t="s">
        <v>16</v>
      </c>
      <c r="I153" s="13">
        <v>16959646.559999999</v>
      </c>
      <c r="J153" s="13">
        <v>16244118.779999999</v>
      </c>
      <c r="K153" s="14">
        <f t="shared" si="43"/>
        <v>95.780998280426431</v>
      </c>
      <c r="L153" s="13">
        <f t="shared" si="44"/>
        <v>16959.646559999997</v>
      </c>
      <c r="M153" s="13">
        <f t="shared" si="45"/>
        <v>16244.118779999999</v>
      </c>
      <c r="N153" s="13">
        <f t="shared" si="32"/>
        <v>95.780998280426431</v>
      </c>
      <c r="O153" s="13" t="s">
        <v>16</v>
      </c>
      <c r="P153" s="13" t="s">
        <v>16</v>
      </c>
      <c r="Q153" s="13" t="s">
        <v>16</v>
      </c>
      <c r="R153" s="13">
        <f t="shared" si="46"/>
        <v>16959.646559999997</v>
      </c>
      <c r="S153" s="47">
        <f t="shared" si="47"/>
        <v>16244.118779999999</v>
      </c>
      <c r="T153" s="51">
        <f t="shared" si="49"/>
        <v>95.780998280426431</v>
      </c>
      <c r="U153" s="4"/>
    </row>
    <row r="154" spans="1:21" ht="45.75" x14ac:dyDescent="0.25">
      <c r="A154" s="20" t="s">
        <v>295</v>
      </c>
      <c r="B154" s="19" t="s">
        <v>294</v>
      </c>
      <c r="C154" s="13">
        <v>16959646.559999999</v>
      </c>
      <c r="D154" s="13">
        <v>16244118.779999999</v>
      </c>
      <c r="E154" s="13">
        <f t="shared" si="42"/>
        <v>95.780998280426431</v>
      </c>
      <c r="F154" s="13" t="s">
        <v>16</v>
      </c>
      <c r="G154" s="13" t="s">
        <v>16</v>
      </c>
      <c r="H154" s="13" t="s">
        <v>16</v>
      </c>
      <c r="I154" s="13">
        <v>16959646.559999999</v>
      </c>
      <c r="J154" s="13">
        <v>16244118.779999999</v>
      </c>
      <c r="K154" s="14">
        <f t="shared" si="43"/>
        <v>95.780998280426431</v>
      </c>
      <c r="L154" s="13">
        <f t="shared" si="44"/>
        <v>16959.646559999997</v>
      </c>
      <c r="M154" s="13">
        <f t="shared" si="45"/>
        <v>16244.118779999999</v>
      </c>
      <c r="N154" s="13">
        <f t="shared" si="32"/>
        <v>95.780998280426431</v>
      </c>
      <c r="O154" s="13" t="s">
        <v>16</v>
      </c>
      <c r="P154" s="13" t="s">
        <v>16</v>
      </c>
      <c r="Q154" s="13" t="s">
        <v>16</v>
      </c>
      <c r="R154" s="13">
        <f t="shared" si="46"/>
        <v>16959.646559999997</v>
      </c>
      <c r="S154" s="47">
        <f t="shared" si="47"/>
        <v>16244.118779999999</v>
      </c>
      <c r="T154" s="51">
        <f t="shared" si="49"/>
        <v>95.780998280426431</v>
      </c>
      <c r="U154" s="4"/>
    </row>
    <row r="155" spans="1:21" ht="34.5" x14ac:dyDescent="0.25">
      <c r="A155" s="20" t="s">
        <v>297</v>
      </c>
      <c r="B155" s="19" t="s">
        <v>296</v>
      </c>
      <c r="C155" s="13">
        <v>2266500</v>
      </c>
      <c r="D155" s="13">
        <v>1285385.1399999999</v>
      </c>
      <c r="E155" s="13">
        <f t="shared" si="42"/>
        <v>56.712337966026908</v>
      </c>
      <c r="F155" s="13" t="s">
        <v>16</v>
      </c>
      <c r="G155" s="13" t="s">
        <v>16</v>
      </c>
      <c r="H155" s="13" t="s">
        <v>16</v>
      </c>
      <c r="I155" s="13" t="s">
        <v>16</v>
      </c>
      <c r="J155" s="13" t="s">
        <v>16</v>
      </c>
      <c r="K155" s="13" t="s">
        <v>16</v>
      </c>
      <c r="L155" s="13">
        <f t="shared" si="44"/>
        <v>2266.5</v>
      </c>
      <c r="M155" s="13">
        <f t="shared" si="45"/>
        <v>1285.3851399999999</v>
      </c>
      <c r="N155" s="13">
        <f t="shared" si="32"/>
        <v>56.712337966026908</v>
      </c>
      <c r="O155" s="13" t="s">
        <v>16</v>
      </c>
      <c r="P155" s="13" t="s">
        <v>16</v>
      </c>
      <c r="Q155" s="13" t="s">
        <v>16</v>
      </c>
      <c r="R155" s="13" t="s">
        <v>16</v>
      </c>
      <c r="S155" s="47" t="s">
        <v>16</v>
      </c>
      <c r="T155" s="53" t="s">
        <v>16</v>
      </c>
      <c r="U155" s="4"/>
    </row>
    <row r="156" spans="1:21" ht="45.75" x14ac:dyDescent="0.25">
      <c r="A156" s="20" t="s">
        <v>299</v>
      </c>
      <c r="B156" s="19" t="s">
        <v>298</v>
      </c>
      <c r="C156" s="13">
        <v>2266500</v>
      </c>
      <c r="D156" s="13">
        <v>1285385.1399999999</v>
      </c>
      <c r="E156" s="13">
        <f t="shared" si="42"/>
        <v>56.712337966026908</v>
      </c>
      <c r="F156" s="13" t="s">
        <v>16</v>
      </c>
      <c r="G156" s="13" t="s">
        <v>16</v>
      </c>
      <c r="H156" s="13" t="s">
        <v>16</v>
      </c>
      <c r="I156" s="13" t="s">
        <v>16</v>
      </c>
      <c r="J156" s="13" t="s">
        <v>16</v>
      </c>
      <c r="K156" s="13" t="s">
        <v>16</v>
      </c>
      <c r="L156" s="13">
        <f t="shared" si="44"/>
        <v>2266.5</v>
      </c>
      <c r="M156" s="13">
        <f t="shared" si="45"/>
        <v>1285.3851399999999</v>
      </c>
      <c r="N156" s="13">
        <f t="shared" si="32"/>
        <v>56.712337966026908</v>
      </c>
      <c r="O156" s="13" t="s">
        <v>16</v>
      </c>
      <c r="P156" s="13" t="s">
        <v>16</v>
      </c>
      <c r="Q156" s="13" t="s">
        <v>16</v>
      </c>
      <c r="R156" s="13" t="s">
        <v>16</v>
      </c>
      <c r="S156" s="47" t="s">
        <v>16</v>
      </c>
      <c r="T156" s="53" t="s">
        <v>16</v>
      </c>
      <c r="U156" s="4"/>
    </row>
    <row r="157" spans="1:21" ht="23.25" x14ac:dyDescent="0.25">
      <c r="A157" s="20" t="s">
        <v>301</v>
      </c>
      <c r="B157" s="19" t="s">
        <v>300</v>
      </c>
      <c r="C157" s="13">
        <v>1203300</v>
      </c>
      <c r="D157" s="13">
        <v>995000</v>
      </c>
      <c r="E157" s="13">
        <f t="shared" si="42"/>
        <v>82.689271170946569</v>
      </c>
      <c r="F157" s="13" t="s">
        <v>16</v>
      </c>
      <c r="G157" s="13" t="s">
        <v>16</v>
      </c>
      <c r="H157" s="13" t="s">
        <v>16</v>
      </c>
      <c r="I157" s="13">
        <v>1203300</v>
      </c>
      <c r="J157" s="13">
        <v>995000</v>
      </c>
      <c r="K157" s="14">
        <f t="shared" si="43"/>
        <v>82.689271170946569</v>
      </c>
      <c r="L157" s="13">
        <f t="shared" si="44"/>
        <v>1203.3</v>
      </c>
      <c r="M157" s="13">
        <f t="shared" si="45"/>
        <v>995</v>
      </c>
      <c r="N157" s="13">
        <f t="shared" si="32"/>
        <v>82.689271170946569</v>
      </c>
      <c r="O157" s="13" t="s">
        <v>16</v>
      </c>
      <c r="P157" s="13" t="s">
        <v>16</v>
      </c>
      <c r="Q157" s="13" t="s">
        <v>16</v>
      </c>
      <c r="R157" s="13">
        <f t="shared" si="46"/>
        <v>1203.3</v>
      </c>
      <c r="S157" s="47">
        <f t="shared" si="47"/>
        <v>995</v>
      </c>
      <c r="T157" s="51">
        <f t="shared" ref="T157:T163" si="50">S157/R157*100</f>
        <v>82.689271170946569</v>
      </c>
      <c r="U157" s="4"/>
    </row>
    <row r="158" spans="1:21" ht="23.25" x14ac:dyDescent="0.25">
      <c r="A158" s="20" t="s">
        <v>303</v>
      </c>
      <c r="B158" s="19" t="s">
        <v>302</v>
      </c>
      <c r="C158" s="13">
        <v>1203300</v>
      </c>
      <c r="D158" s="13">
        <v>995000</v>
      </c>
      <c r="E158" s="13">
        <f t="shared" si="42"/>
        <v>82.689271170946569</v>
      </c>
      <c r="F158" s="13" t="s">
        <v>16</v>
      </c>
      <c r="G158" s="13" t="s">
        <v>16</v>
      </c>
      <c r="H158" s="13" t="s">
        <v>16</v>
      </c>
      <c r="I158" s="13">
        <v>1203300</v>
      </c>
      <c r="J158" s="13">
        <v>995000</v>
      </c>
      <c r="K158" s="14">
        <f t="shared" si="43"/>
        <v>82.689271170946569</v>
      </c>
      <c r="L158" s="13">
        <f t="shared" si="44"/>
        <v>1203.3</v>
      </c>
      <c r="M158" s="13">
        <f t="shared" si="45"/>
        <v>995</v>
      </c>
      <c r="N158" s="13">
        <f t="shared" si="32"/>
        <v>82.689271170946569</v>
      </c>
      <c r="O158" s="13" t="s">
        <v>16</v>
      </c>
      <c r="P158" s="13" t="s">
        <v>16</v>
      </c>
      <c r="Q158" s="13" t="s">
        <v>16</v>
      </c>
      <c r="R158" s="13">
        <f t="shared" si="46"/>
        <v>1203.3</v>
      </c>
      <c r="S158" s="47">
        <f t="shared" si="47"/>
        <v>995</v>
      </c>
      <c r="T158" s="51">
        <f t="shared" si="50"/>
        <v>82.689271170946569</v>
      </c>
      <c r="U158" s="4"/>
    </row>
    <row r="159" spans="1:21" x14ac:dyDescent="0.25">
      <c r="A159" s="20" t="s">
        <v>305</v>
      </c>
      <c r="B159" s="19" t="s">
        <v>304</v>
      </c>
      <c r="C159" s="13">
        <v>746200</v>
      </c>
      <c r="D159" s="13">
        <v>559647</v>
      </c>
      <c r="E159" s="13">
        <f t="shared" si="42"/>
        <v>74.999597963012604</v>
      </c>
      <c r="F159" s="13" t="s">
        <v>16</v>
      </c>
      <c r="G159" s="13" t="s">
        <v>16</v>
      </c>
      <c r="H159" s="13" t="s">
        <v>16</v>
      </c>
      <c r="I159" s="13">
        <v>746200</v>
      </c>
      <c r="J159" s="13">
        <v>559647</v>
      </c>
      <c r="K159" s="14">
        <f t="shared" si="43"/>
        <v>74.999597963012604</v>
      </c>
      <c r="L159" s="13">
        <f t="shared" si="44"/>
        <v>746.2</v>
      </c>
      <c r="M159" s="13">
        <f t="shared" si="45"/>
        <v>559.64700000000005</v>
      </c>
      <c r="N159" s="13">
        <f t="shared" si="32"/>
        <v>74.999597963012604</v>
      </c>
      <c r="O159" s="13" t="s">
        <v>16</v>
      </c>
      <c r="P159" s="13" t="s">
        <v>16</v>
      </c>
      <c r="Q159" s="13" t="s">
        <v>16</v>
      </c>
      <c r="R159" s="13">
        <f t="shared" si="46"/>
        <v>746.2</v>
      </c>
      <c r="S159" s="47">
        <f t="shared" si="47"/>
        <v>559.64700000000005</v>
      </c>
      <c r="T159" s="51">
        <f t="shared" si="50"/>
        <v>74.999597963012604</v>
      </c>
      <c r="U159" s="4"/>
    </row>
    <row r="160" spans="1:21" x14ac:dyDescent="0.25">
      <c r="A160" s="20" t="s">
        <v>307</v>
      </c>
      <c r="B160" s="19" t="s">
        <v>306</v>
      </c>
      <c r="C160" s="13">
        <v>746200</v>
      </c>
      <c r="D160" s="13">
        <v>559647</v>
      </c>
      <c r="E160" s="13">
        <f t="shared" si="42"/>
        <v>74.999597963012604</v>
      </c>
      <c r="F160" s="13" t="s">
        <v>16</v>
      </c>
      <c r="G160" s="13" t="s">
        <v>16</v>
      </c>
      <c r="H160" s="13" t="s">
        <v>16</v>
      </c>
      <c r="I160" s="13">
        <v>746200</v>
      </c>
      <c r="J160" s="13">
        <v>559647</v>
      </c>
      <c r="K160" s="14">
        <f t="shared" si="43"/>
        <v>74.999597963012604</v>
      </c>
      <c r="L160" s="13">
        <f t="shared" si="44"/>
        <v>746.2</v>
      </c>
      <c r="M160" s="13">
        <f t="shared" si="45"/>
        <v>559.64700000000005</v>
      </c>
      <c r="N160" s="13">
        <f t="shared" si="32"/>
        <v>74.999597963012604</v>
      </c>
      <c r="O160" s="13" t="s">
        <v>16</v>
      </c>
      <c r="P160" s="13" t="s">
        <v>16</v>
      </c>
      <c r="Q160" s="13" t="s">
        <v>16</v>
      </c>
      <c r="R160" s="13">
        <f t="shared" si="46"/>
        <v>746.2</v>
      </c>
      <c r="S160" s="47">
        <f t="shared" si="47"/>
        <v>559.64700000000005</v>
      </c>
      <c r="T160" s="51">
        <f t="shared" si="50"/>
        <v>74.999597963012604</v>
      </c>
      <c r="U160" s="4"/>
    </row>
    <row r="161" spans="1:21" x14ac:dyDescent="0.25">
      <c r="A161" s="20" t="s">
        <v>309</v>
      </c>
      <c r="B161" s="19" t="s">
        <v>308</v>
      </c>
      <c r="C161" s="13">
        <v>28085002.359999999</v>
      </c>
      <c r="D161" s="13">
        <v>21939158.850000001</v>
      </c>
      <c r="E161" s="13">
        <f t="shared" si="42"/>
        <v>78.116991299408966</v>
      </c>
      <c r="F161" s="13">
        <v>10376914.6</v>
      </c>
      <c r="G161" s="13">
        <v>6367782.7999999998</v>
      </c>
      <c r="H161" s="13">
        <f>G161/F161*100</f>
        <v>61.364895496008032</v>
      </c>
      <c r="I161" s="13">
        <v>25363621.559999999</v>
      </c>
      <c r="J161" s="13">
        <v>19554758.850000001</v>
      </c>
      <c r="K161" s="14">
        <f t="shared" si="43"/>
        <v>77.097660536139941</v>
      </c>
      <c r="L161" s="13">
        <f t="shared" si="44"/>
        <v>28085.002359999999</v>
      </c>
      <c r="M161" s="13">
        <f t="shared" si="45"/>
        <v>21939.15885</v>
      </c>
      <c r="N161" s="13">
        <f t="shared" si="32"/>
        <v>78.116991299408951</v>
      </c>
      <c r="O161" s="13">
        <f t="shared" ref="O161:O164" si="51">F161/1000</f>
        <v>10376.9146</v>
      </c>
      <c r="P161" s="13">
        <f t="shared" ref="P161:P164" si="52">G161/1000</f>
        <v>6367.7828</v>
      </c>
      <c r="Q161" s="13">
        <f>P161/O161*100</f>
        <v>61.364895496008032</v>
      </c>
      <c r="R161" s="13">
        <f t="shared" si="46"/>
        <v>25363.62156</v>
      </c>
      <c r="S161" s="47">
        <f t="shared" si="47"/>
        <v>19554.758850000002</v>
      </c>
      <c r="T161" s="51">
        <f t="shared" si="50"/>
        <v>77.097660536139941</v>
      </c>
      <c r="U161" s="4"/>
    </row>
    <row r="162" spans="1:21" ht="45.75" x14ac:dyDescent="0.25">
      <c r="A162" s="20" t="s">
        <v>311</v>
      </c>
      <c r="B162" s="19" t="s">
        <v>310</v>
      </c>
      <c r="C162" s="13" t="s">
        <v>16</v>
      </c>
      <c r="D162" s="13" t="s">
        <v>16</v>
      </c>
      <c r="E162" s="13" t="s">
        <v>16</v>
      </c>
      <c r="F162" s="13">
        <v>10376914.6</v>
      </c>
      <c r="G162" s="13">
        <v>6367782.7999999998</v>
      </c>
      <c r="H162" s="13">
        <f t="shared" ref="H162:H164" si="53">G162/F162*100</f>
        <v>61.364895496008032</v>
      </c>
      <c r="I162" s="13">
        <v>100000</v>
      </c>
      <c r="J162" s="13">
        <v>30000</v>
      </c>
      <c r="K162" s="14">
        <f t="shared" si="43"/>
        <v>30</v>
      </c>
      <c r="L162" s="13" t="s">
        <v>16</v>
      </c>
      <c r="M162" s="13" t="s">
        <v>16</v>
      </c>
      <c r="N162" s="13" t="s">
        <v>16</v>
      </c>
      <c r="O162" s="13">
        <f t="shared" si="51"/>
        <v>10376.9146</v>
      </c>
      <c r="P162" s="13">
        <f t="shared" si="52"/>
        <v>6367.7828</v>
      </c>
      <c r="Q162" s="13">
        <f t="shared" ref="Q162:Q164" si="54">P162/O162*100</f>
        <v>61.364895496008032</v>
      </c>
      <c r="R162" s="13">
        <f t="shared" si="46"/>
        <v>100</v>
      </c>
      <c r="S162" s="47">
        <f t="shared" si="47"/>
        <v>30</v>
      </c>
      <c r="T162" s="51">
        <f t="shared" si="50"/>
        <v>30</v>
      </c>
      <c r="U162" s="4"/>
    </row>
    <row r="163" spans="1:21" ht="57" x14ac:dyDescent="0.25">
      <c r="A163" s="20" t="s">
        <v>313</v>
      </c>
      <c r="B163" s="19" t="s">
        <v>312</v>
      </c>
      <c r="C163" s="13" t="s">
        <v>16</v>
      </c>
      <c r="D163" s="13" t="s">
        <v>16</v>
      </c>
      <c r="E163" s="13" t="s">
        <v>16</v>
      </c>
      <c r="F163" s="13">
        <v>100000</v>
      </c>
      <c r="G163" s="13">
        <v>30000</v>
      </c>
      <c r="H163" s="13">
        <f t="shared" si="53"/>
        <v>30</v>
      </c>
      <c r="I163" s="13">
        <v>100000</v>
      </c>
      <c r="J163" s="13">
        <v>30000</v>
      </c>
      <c r="K163" s="14">
        <f t="shared" si="43"/>
        <v>30</v>
      </c>
      <c r="L163" s="13" t="s">
        <v>16</v>
      </c>
      <c r="M163" s="13" t="s">
        <v>16</v>
      </c>
      <c r="N163" s="13" t="s">
        <v>16</v>
      </c>
      <c r="O163" s="13">
        <f t="shared" si="51"/>
        <v>100</v>
      </c>
      <c r="P163" s="13">
        <f t="shared" si="52"/>
        <v>30</v>
      </c>
      <c r="Q163" s="13">
        <f t="shared" si="54"/>
        <v>30</v>
      </c>
      <c r="R163" s="13">
        <f t="shared" si="46"/>
        <v>100</v>
      </c>
      <c r="S163" s="47">
        <f t="shared" si="47"/>
        <v>30</v>
      </c>
      <c r="T163" s="51">
        <f t="shared" si="50"/>
        <v>30</v>
      </c>
      <c r="U163" s="4"/>
    </row>
    <row r="164" spans="1:21" ht="57" x14ac:dyDescent="0.25">
      <c r="A164" s="20" t="s">
        <v>315</v>
      </c>
      <c r="B164" s="19" t="s">
        <v>314</v>
      </c>
      <c r="C164" s="13" t="s">
        <v>16</v>
      </c>
      <c r="D164" s="13" t="s">
        <v>16</v>
      </c>
      <c r="E164" s="13" t="s">
        <v>16</v>
      </c>
      <c r="F164" s="13">
        <v>10276914.6</v>
      </c>
      <c r="G164" s="13">
        <v>6337782.7999999998</v>
      </c>
      <c r="H164" s="13">
        <f t="shared" si="53"/>
        <v>61.670093084163604</v>
      </c>
      <c r="I164" s="13" t="s">
        <v>16</v>
      </c>
      <c r="J164" s="13" t="s">
        <v>16</v>
      </c>
      <c r="K164" s="13" t="s">
        <v>16</v>
      </c>
      <c r="L164" s="13" t="s">
        <v>16</v>
      </c>
      <c r="M164" s="13" t="s">
        <v>16</v>
      </c>
      <c r="N164" s="13" t="s">
        <v>16</v>
      </c>
      <c r="O164" s="13">
        <f t="shared" si="51"/>
        <v>10276.9146</v>
      </c>
      <c r="P164" s="13">
        <f t="shared" si="52"/>
        <v>6337.7828</v>
      </c>
      <c r="Q164" s="13">
        <f t="shared" si="54"/>
        <v>61.670093084163604</v>
      </c>
      <c r="R164" s="13" t="s">
        <v>16</v>
      </c>
      <c r="S164" s="47" t="s">
        <v>16</v>
      </c>
      <c r="T164" s="53" t="s">
        <v>16</v>
      </c>
      <c r="U164" s="4"/>
    </row>
    <row r="165" spans="1:21" ht="113.25" x14ac:dyDescent="0.25">
      <c r="A165" s="20" t="s">
        <v>317</v>
      </c>
      <c r="B165" s="19" t="s">
        <v>316</v>
      </c>
      <c r="C165" s="13">
        <v>938100</v>
      </c>
      <c r="D165" s="13">
        <v>698129.61</v>
      </c>
      <c r="E165" s="13">
        <f t="shared" si="42"/>
        <v>74.419529900863452</v>
      </c>
      <c r="F165" s="13" t="s">
        <v>16</v>
      </c>
      <c r="G165" s="13" t="s">
        <v>16</v>
      </c>
      <c r="H165" s="13" t="s">
        <v>16</v>
      </c>
      <c r="I165" s="13">
        <v>938100</v>
      </c>
      <c r="J165" s="13">
        <v>698129.61</v>
      </c>
      <c r="K165" s="14">
        <f t="shared" si="43"/>
        <v>74.419529900863452</v>
      </c>
      <c r="L165" s="13">
        <f t="shared" si="44"/>
        <v>938.1</v>
      </c>
      <c r="M165" s="13">
        <f t="shared" si="45"/>
        <v>698.12960999999996</v>
      </c>
      <c r="N165" s="13">
        <f t="shared" ref="N165:N174" si="55">M165/L165*100</f>
        <v>74.419529900863452</v>
      </c>
      <c r="O165" s="13" t="s">
        <v>16</v>
      </c>
      <c r="P165" s="13" t="s">
        <v>16</v>
      </c>
      <c r="Q165" s="13" t="s">
        <v>16</v>
      </c>
      <c r="R165" s="13">
        <f t="shared" si="46"/>
        <v>938.1</v>
      </c>
      <c r="S165" s="47">
        <f t="shared" si="47"/>
        <v>698.12960999999996</v>
      </c>
      <c r="T165" s="51">
        <f t="shared" ref="T165:T172" si="56">S165/R165*100</f>
        <v>74.419529900863452</v>
      </c>
      <c r="U165" s="4"/>
    </row>
    <row r="166" spans="1:21" ht="113.25" x14ac:dyDescent="0.25">
      <c r="A166" s="20" t="s">
        <v>319</v>
      </c>
      <c r="B166" s="19" t="s">
        <v>318</v>
      </c>
      <c r="C166" s="13">
        <v>938100</v>
      </c>
      <c r="D166" s="13">
        <v>698129.61</v>
      </c>
      <c r="E166" s="13">
        <f t="shared" si="42"/>
        <v>74.419529900863452</v>
      </c>
      <c r="F166" s="13" t="s">
        <v>16</v>
      </c>
      <c r="G166" s="13" t="s">
        <v>16</v>
      </c>
      <c r="H166" s="13" t="s">
        <v>16</v>
      </c>
      <c r="I166" s="13">
        <v>938100</v>
      </c>
      <c r="J166" s="13">
        <v>698129.61</v>
      </c>
      <c r="K166" s="14">
        <f t="shared" si="43"/>
        <v>74.419529900863452</v>
      </c>
      <c r="L166" s="13">
        <f t="shared" si="44"/>
        <v>938.1</v>
      </c>
      <c r="M166" s="13">
        <f t="shared" si="45"/>
        <v>698.12960999999996</v>
      </c>
      <c r="N166" s="13">
        <f t="shared" si="55"/>
        <v>74.419529900863452</v>
      </c>
      <c r="O166" s="13" t="s">
        <v>16</v>
      </c>
      <c r="P166" s="13" t="s">
        <v>16</v>
      </c>
      <c r="Q166" s="13" t="s">
        <v>16</v>
      </c>
      <c r="R166" s="13">
        <f t="shared" si="46"/>
        <v>938.1</v>
      </c>
      <c r="S166" s="47">
        <f t="shared" si="47"/>
        <v>698.12960999999996</v>
      </c>
      <c r="T166" s="51">
        <f t="shared" si="56"/>
        <v>74.419529900863452</v>
      </c>
      <c r="U166" s="4"/>
    </row>
    <row r="167" spans="1:21" ht="57" x14ac:dyDescent="0.25">
      <c r="A167" s="20" t="s">
        <v>321</v>
      </c>
      <c r="B167" s="19" t="s">
        <v>320</v>
      </c>
      <c r="C167" s="13">
        <v>2051400</v>
      </c>
      <c r="D167" s="13">
        <v>1349595.26</v>
      </c>
      <c r="E167" s="13">
        <f t="shared" si="42"/>
        <v>65.788986058301646</v>
      </c>
      <c r="F167" s="13" t="s">
        <v>16</v>
      </c>
      <c r="G167" s="13" t="s">
        <v>16</v>
      </c>
      <c r="H167" s="13" t="s">
        <v>16</v>
      </c>
      <c r="I167" s="13">
        <v>2051400</v>
      </c>
      <c r="J167" s="13">
        <v>1349595.26</v>
      </c>
      <c r="K167" s="14">
        <f t="shared" si="43"/>
        <v>65.788986058301646</v>
      </c>
      <c r="L167" s="13">
        <f t="shared" si="44"/>
        <v>2051.4</v>
      </c>
      <c r="M167" s="13">
        <f t="shared" si="45"/>
        <v>1349.5952600000001</v>
      </c>
      <c r="N167" s="13">
        <f t="shared" si="55"/>
        <v>65.788986058301646</v>
      </c>
      <c r="O167" s="13" t="s">
        <v>16</v>
      </c>
      <c r="P167" s="13" t="s">
        <v>16</v>
      </c>
      <c r="Q167" s="13" t="s">
        <v>16</v>
      </c>
      <c r="R167" s="13">
        <f t="shared" si="46"/>
        <v>2051.4</v>
      </c>
      <c r="S167" s="47">
        <f t="shared" si="47"/>
        <v>1349.5952600000001</v>
      </c>
      <c r="T167" s="51">
        <f t="shared" si="56"/>
        <v>65.788986058301646</v>
      </c>
      <c r="U167" s="4"/>
    </row>
    <row r="168" spans="1:21" ht="57" x14ac:dyDescent="0.25">
      <c r="A168" s="20" t="s">
        <v>323</v>
      </c>
      <c r="B168" s="19" t="s">
        <v>322</v>
      </c>
      <c r="C168" s="13">
        <v>2051400</v>
      </c>
      <c r="D168" s="13">
        <v>1349595.26</v>
      </c>
      <c r="E168" s="13">
        <f t="shared" si="42"/>
        <v>65.788986058301646</v>
      </c>
      <c r="F168" s="13" t="s">
        <v>16</v>
      </c>
      <c r="G168" s="13" t="s">
        <v>16</v>
      </c>
      <c r="H168" s="13" t="s">
        <v>16</v>
      </c>
      <c r="I168" s="13">
        <v>2051400</v>
      </c>
      <c r="J168" s="13">
        <v>1349595.26</v>
      </c>
      <c r="K168" s="14">
        <f t="shared" si="43"/>
        <v>65.788986058301646</v>
      </c>
      <c r="L168" s="13">
        <f t="shared" si="44"/>
        <v>2051.4</v>
      </c>
      <c r="M168" s="13">
        <f t="shared" si="45"/>
        <v>1349.5952600000001</v>
      </c>
      <c r="N168" s="13">
        <f t="shared" si="55"/>
        <v>65.788986058301646</v>
      </c>
      <c r="O168" s="13" t="s">
        <v>16</v>
      </c>
      <c r="P168" s="13" t="s">
        <v>16</v>
      </c>
      <c r="Q168" s="13" t="s">
        <v>16</v>
      </c>
      <c r="R168" s="13">
        <f t="shared" si="46"/>
        <v>2051.4</v>
      </c>
      <c r="S168" s="47">
        <f t="shared" si="47"/>
        <v>1349.5952600000001</v>
      </c>
      <c r="T168" s="51">
        <f t="shared" si="56"/>
        <v>65.788986058301646</v>
      </c>
      <c r="U168" s="4"/>
    </row>
    <row r="169" spans="1:21" ht="90.75" x14ac:dyDescent="0.25">
      <c r="A169" s="20" t="s">
        <v>325</v>
      </c>
      <c r="B169" s="19" t="s">
        <v>324</v>
      </c>
      <c r="C169" s="13">
        <v>17436300</v>
      </c>
      <c r="D169" s="13">
        <v>12639212.42</v>
      </c>
      <c r="E169" s="13">
        <f t="shared" si="42"/>
        <v>72.487927025802492</v>
      </c>
      <c r="F169" s="13" t="s">
        <v>16</v>
      </c>
      <c r="G169" s="13" t="s">
        <v>16</v>
      </c>
      <c r="H169" s="13" t="s">
        <v>16</v>
      </c>
      <c r="I169" s="13">
        <v>17436300</v>
      </c>
      <c r="J169" s="13">
        <v>12639212.42</v>
      </c>
      <c r="K169" s="14">
        <f t="shared" si="43"/>
        <v>72.487927025802492</v>
      </c>
      <c r="L169" s="13">
        <f t="shared" si="44"/>
        <v>17436.3</v>
      </c>
      <c r="M169" s="13">
        <f t="shared" si="45"/>
        <v>12639.21242</v>
      </c>
      <c r="N169" s="13">
        <f t="shared" si="55"/>
        <v>72.487927025802492</v>
      </c>
      <c r="O169" s="13" t="s">
        <v>16</v>
      </c>
      <c r="P169" s="13" t="s">
        <v>16</v>
      </c>
      <c r="Q169" s="13" t="s">
        <v>16</v>
      </c>
      <c r="R169" s="13">
        <f t="shared" si="46"/>
        <v>17436.3</v>
      </c>
      <c r="S169" s="47">
        <f t="shared" si="47"/>
        <v>12639.21242</v>
      </c>
      <c r="T169" s="51">
        <f t="shared" si="56"/>
        <v>72.487927025802492</v>
      </c>
      <c r="U169" s="4"/>
    </row>
    <row r="170" spans="1:21" ht="102" x14ac:dyDescent="0.25">
      <c r="A170" s="20" t="s">
        <v>327</v>
      </c>
      <c r="B170" s="19" t="s">
        <v>326</v>
      </c>
      <c r="C170" s="13">
        <v>17436300</v>
      </c>
      <c r="D170" s="13">
        <v>12639212.42</v>
      </c>
      <c r="E170" s="13">
        <f t="shared" si="42"/>
        <v>72.487927025802492</v>
      </c>
      <c r="F170" s="13" t="s">
        <v>16</v>
      </c>
      <c r="G170" s="13" t="s">
        <v>16</v>
      </c>
      <c r="H170" s="13" t="s">
        <v>16</v>
      </c>
      <c r="I170" s="13">
        <v>17436300</v>
      </c>
      <c r="J170" s="13">
        <v>12639212.42</v>
      </c>
      <c r="K170" s="14">
        <f t="shared" si="43"/>
        <v>72.487927025802492</v>
      </c>
      <c r="L170" s="13">
        <f t="shared" si="44"/>
        <v>17436.3</v>
      </c>
      <c r="M170" s="13">
        <f t="shared" si="45"/>
        <v>12639.21242</v>
      </c>
      <c r="N170" s="13">
        <f t="shared" si="55"/>
        <v>72.487927025802492</v>
      </c>
      <c r="O170" s="13" t="s">
        <v>16</v>
      </c>
      <c r="P170" s="13" t="s">
        <v>16</v>
      </c>
      <c r="Q170" s="13" t="s">
        <v>16</v>
      </c>
      <c r="R170" s="13">
        <f t="shared" si="46"/>
        <v>17436.3</v>
      </c>
      <c r="S170" s="47">
        <f t="shared" si="47"/>
        <v>12639.21242</v>
      </c>
      <c r="T170" s="51">
        <f t="shared" si="56"/>
        <v>72.487927025802492</v>
      </c>
      <c r="U170" s="4"/>
    </row>
    <row r="171" spans="1:21" ht="23.25" x14ac:dyDescent="0.25">
      <c r="A171" s="20" t="s">
        <v>329</v>
      </c>
      <c r="B171" s="19" t="s">
        <v>328</v>
      </c>
      <c r="C171" s="13">
        <v>7659202.3600000003</v>
      </c>
      <c r="D171" s="13">
        <v>7252221.5599999996</v>
      </c>
      <c r="E171" s="13">
        <f t="shared" si="42"/>
        <v>94.686381415831917</v>
      </c>
      <c r="F171" s="13" t="s">
        <v>16</v>
      </c>
      <c r="G171" s="13" t="s">
        <v>16</v>
      </c>
      <c r="H171" s="13" t="s">
        <v>16</v>
      </c>
      <c r="I171" s="13">
        <v>4837821.5599999996</v>
      </c>
      <c r="J171" s="13">
        <v>4837821.5599999996</v>
      </c>
      <c r="K171" s="14">
        <f t="shared" si="43"/>
        <v>100</v>
      </c>
      <c r="L171" s="13">
        <f t="shared" si="44"/>
        <v>7659.2023600000002</v>
      </c>
      <c r="M171" s="13">
        <f t="shared" si="45"/>
        <v>7252.22156</v>
      </c>
      <c r="N171" s="13">
        <f t="shared" si="55"/>
        <v>94.686381415831917</v>
      </c>
      <c r="O171" s="13" t="s">
        <v>16</v>
      </c>
      <c r="P171" s="13" t="s">
        <v>16</v>
      </c>
      <c r="Q171" s="13" t="s">
        <v>16</v>
      </c>
      <c r="R171" s="13">
        <f t="shared" si="46"/>
        <v>4837.8215599999994</v>
      </c>
      <c r="S171" s="47">
        <f t="shared" si="47"/>
        <v>4837.8215599999994</v>
      </c>
      <c r="T171" s="51">
        <f t="shared" si="56"/>
        <v>100</v>
      </c>
      <c r="U171" s="4"/>
    </row>
    <row r="172" spans="1:21" ht="23.25" x14ac:dyDescent="0.25">
      <c r="A172" s="20" t="s">
        <v>331</v>
      </c>
      <c r="B172" s="19" t="s">
        <v>330</v>
      </c>
      <c r="C172" s="13">
        <v>4837821.5599999996</v>
      </c>
      <c r="D172" s="13">
        <v>4837821.5599999996</v>
      </c>
      <c r="E172" s="13">
        <f t="shared" si="42"/>
        <v>100</v>
      </c>
      <c r="F172" s="13" t="s">
        <v>16</v>
      </c>
      <c r="G172" s="13" t="s">
        <v>16</v>
      </c>
      <c r="H172" s="13" t="s">
        <v>16</v>
      </c>
      <c r="I172" s="13">
        <v>4837821.5599999996</v>
      </c>
      <c r="J172" s="13">
        <v>4837821.5599999996</v>
      </c>
      <c r="K172" s="14">
        <f t="shared" si="43"/>
        <v>100</v>
      </c>
      <c r="L172" s="13">
        <f t="shared" si="44"/>
        <v>4837.8215599999994</v>
      </c>
      <c r="M172" s="13">
        <f t="shared" si="45"/>
        <v>4837.8215599999994</v>
      </c>
      <c r="N172" s="13">
        <f t="shared" si="55"/>
        <v>100</v>
      </c>
      <c r="O172" s="13" t="s">
        <v>16</v>
      </c>
      <c r="P172" s="13" t="s">
        <v>16</v>
      </c>
      <c r="Q172" s="13" t="s">
        <v>16</v>
      </c>
      <c r="R172" s="13">
        <f t="shared" si="46"/>
        <v>4837.8215599999994</v>
      </c>
      <c r="S172" s="47">
        <f t="shared" si="47"/>
        <v>4837.8215599999994</v>
      </c>
      <c r="T172" s="51">
        <f t="shared" si="56"/>
        <v>100</v>
      </c>
      <c r="U172" s="4"/>
    </row>
    <row r="173" spans="1:21" ht="23.25" x14ac:dyDescent="0.25">
      <c r="A173" s="20" t="s">
        <v>333</v>
      </c>
      <c r="B173" s="19" t="s">
        <v>332</v>
      </c>
      <c r="C173" s="13">
        <v>2821380.8</v>
      </c>
      <c r="D173" s="13">
        <v>2414400</v>
      </c>
      <c r="E173" s="13">
        <f t="shared" si="42"/>
        <v>85.57511981367422</v>
      </c>
      <c r="F173" s="13" t="s">
        <v>16</v>
      </c>
      <c r="G173" s="13" t="s">
        <v>16</v>
      </c>
      <c r="H173" s="13" t="s">
        <v>16</v>
      </c>
      <c r="I173" s="13" t="s">
        <v>16</v>
      </c>
      <c r="J173" s="13" t="s">
        <v>16</v>
      </c>
      <c r="K173" s="13" t="s">
        <v>16</v>
      </c>
      <c r="L173" s="13">
        <f t="shared" si="44"/>
        <v>2821.3807999999999</v>
      </c>
      <c r="M173" s="13">
        <f t="shared" si="45"/>
        <v>2414.4</v>
      </c>
      <c r="N173" s="13">
        <f t="shared" si="55"/>
        <v>85.57511981367422</v>
      </c>
      <c r="O173" s="13" t="s">
        <v>16</v>
      </c>
      <c r="P173" s="13" t="s">
        <v>16</v>
      </c>
      <c r="Q173" s="13" t="s">
        <v>16</v>
      </c>
      <c r="R173" s="13" t="s">
        <v>16</v>
      </c>
      <c r="S173" s="47" t="s">
        <v>16</v>
      </c>
      <c r="T173" s="53" t="s">
        <v>16</v>
      </c>
      <c r="U173" s="4"/>
    </row>
    <row r="174" spans="1:21" x14ac:dyDescent="0.25">
      <c r="A174" s="20" t="s">
        <v>335</v>
      </c>
      <c r="B174" s="19" t="s">
        <v>334</v>
      </c>
      <c r="C174" s="13">
        <v>98433</v>
      </c>
      <c r="D174" s="13">
        <v>1718433</v>
      </c>
      <c r="E174" s="13">
        <f t="shared" si="42"/>
        <v>1745.7895218067113</v>
      </c>
      <c r="F174" s="13" t="s">
        <v>16</v>
      </c>
      <c r="G174" s="13" t="s">
        <v>16</v>
      </c>
      <c r="H174" s="13" t="s">
        <v>16</v>
      </c>
      <c r="I174" s="13" t="s">
        <v>16</v>
      </c>
      <c r="J174" s="13">
        <v>1550000</v>
      </c>
      <c r="K174" s="13" t="s">
        <v>16</v>
      </c>
      <c r="L174" s="13">
        <f t="shared" si="44"/>
        <v>98.433000000000007</v>
      </c>
      <c r="M174" s="13">
        <f t="shared" si="45"/>
        <v>1718.433</v>
      </c>
      <c r="N174" s="13">
        <f t="shared" si="55"/>
        <v>1745.7895218067113</v>
      </c>
      <c r="O174" s="13" t="s">
        <v>16</v>
      </c>
      <c r="P174" s="13" t="s">
        <v>16</v>
      </c>
      <c r="Q174" s="13" t="s">
        <v>16</v>
      </c>
      <c r="R174" s="13" t="s">
        <v>16</v>
      </c>
      <c r="S174" s="47">
        <f t="shared" si="47"/>
        <v>1550</v>
      </c>
      <c r="T174" s="53" t="s">
        <v>16</v>
      </c>
      <c r="U174" s="4"/>
    </row>
    <row r="175" spans="1:21" ht="23.25" x14ac:dyDescent="0.25">
      <c r="A175" s="20" t="s">
        <v>337</v>
      </c>
      <c r="B175" s="19" t="s">
        <v>336</v>
      </c>
      <c r="C175" s="13" t="s">
        <v>16</v>
      </c>
      <c r="D175" s="13">
        <v>1550000</v>
      </c>
      <c r="E175" s="13" t="s">
        <v>16</v>
      </c>
      <c r="F175" s="13" t="s">
        <v>16</v>
      </c>
      <c r="G175" s="13" t="s">
        <v>16</v>
      </c>
      <c r="H175" s="13" t="s">
        <v>16</v>
      </c>
      <c r="I175" s="13" t="s">
        <v>16</v>
      </c>
      <c r="J175" s="13">
        <v>1550000</v>
      </c>
      <c r="K175" s="13" t="s">
        <v>16</v>
      </c>
      <c r="L175" s="13" t="s">
        <v>16</v>
      </c>
      <c r="M175" s="13">
        <f t="shared" si="45"/>
        <v>1550</v>
      </c>
      <c r="N175" s="13" t="s">
        <v>16</v>
      </c>
      <c r="O175" s="13" t="s">
        <v>16</v>
      </c>
      <c r="P175" s="13" t="s">
        <v>16</v>
      </c>
      <c r="Q175" s="13" t="s">
        <v>16</v>
      </c>
      <c r="R175" s="13" t="s">
        <v>16</v>
      </c>
      <c r="S175" s="47">
        <f t="shared" si="47"/>
        <v>1550</v>
      </c>
      <c r="T175" s="53" t="s">
        <v>16</v>
      </c>
      <c r="U175" s="4"/>
    </row>
    <row r="176" spans="1:21" ht="23.25" x14ac:dyDescent="0.25">
      <c r="A176" s="20" t="s">
        <v>339</v>
      </c>
      <c r="B176" s="19" t="s">
        <v>338</v>
      </c>
      <c r="C176" s="13">
        <v>98433</v>
      </c>
      <c r="D176" s="13">
        <v>168433</v>
      </c>
      <c r="E176" s="13">
        <f t="shared" si="42"/>
        <v>171.1143620533764</v>
      </c>
      <c r="F176" s="13" t="s">
        <v>16</v>
      </c>
      <c r="G176" s="13" t="s">
        <v>16</v>
      </c>
      <c r="H176" s="13" t="s">
        <v>16</v>
      </c>
      <c r="I176" s="13" t="s">
        <v>16</v>
      </c>
      <c r="J176" s="13" t="s">
        <v>16</v>
      </c>
      <c r="K176" s="13" t="s">
        <v>16</v>
      </c>
      <c r="L176" s="13">
        <f t="shared" si="44"/>
        <v>98.433000000000007</v>
      </c>
      <c r="M176" s="13">
        <f t="shared" si="45"/>
        <v>168.43299999999999</v>
      </c>
      <c r="N176" s="13">
        <f t="shared" ref="N176" si="57">M176/L176*100</f>
        <v>171.11436205337637</v>
      </c>
      <c r="O176" s="13" t="s">
        <v>16</v>
      </c>
      <c r="P176" s="13" t="s">
        <v>16</v>
      </c>
      <c r="Q176" s="13" t="s">
        <v>16</v>
      </c>
      <c r="R176" s="13" t="s">
        <v>16</v>
      </c>
      <c r="S176" s="47" t="s">
        <v>16</v>
      </c>
      <c r="T176" s="53" t="s">
        <v>16</v>
      </c>
      <c r="U176" s="4"/>
    </row>
    <row r="177" spans="1:21" ht="23.25" x14ac:dyDescent="0.25">
      <c r="A177" s="20" t="s">
        <v>340</v>
      </c>
      <c r="B177" s="19" t="s">
        <v>336</v>
      </c>
      <c r="C177" s="13" t="s">
        <v>16</v>
      </c>
      <c r="D177" s="13">
        <v>1550000</v>
      </c>
      <c r="E177" s="13" t="s">
        <v>16</v>
      </c>
      <c r="F177" s="13" t="s">
        <v>16</v>
      </c>
      <c r="G177" s="13" t="s">
        <v>16</v>
      </c>
      <c r="H177" s="13" t="s">
        <v>16</v>
      </c>
      <c r="I177" s="13" t="s">
        <v>16</v>
      </c>
      <c r="J177" s="13">
        <v>1550000</v>
      </c>
      <c r="K177" s="13" t="s">
        <v>16</v>
      </c>
      <c r="L177" s="13" t="s">
        <v>16</v>
      </c>
      <c r="M177" s="13">
        <f t="shared" si="45"/>
        <v>1550</v>
      </c>
      <c r="N177" s="13" t="s">
        <v>16</v>
      </c>
      <c r="O177" s="13" t="s">
        <v>16</v>
      </c>
      <c r="P177" s="13" t="s">
        <v>16</v>
      </c>
      <c r="Q177" s="13" t="s">
        <v>16</v>
      </c>
      <c r="R177" s="13" t="s">
        <v>16</v>
      </c>
      <c r="S177" s="47">
        <f t="shared" si="47"/>
        <v>1550</v>
      </c>
      <c r="T177" s="53" t="s">
        <v>16</v>
      </c>
      <c r="U177" s="4"/>
    </row>
    <row r="178" spans="1:21" ht="23.25" x14ac:dyDescent="0.25">
      <c r="A178" s="20" t="s">
        <v>341</v>
      </c>
      <c r="B178" s="19" t="s">
        <v>338</v>
      </c>
      <c r="C178" s="13">
        <v>98433</v>
      </c>
      <c r="D178" s="13">
        <v>168433</v>
      </c>
      <c r="E178" s="13">
        <f t="shared" si="42"/>
        <v>171.1143620533764</v>
      </c>
      <c r="F178" s="13" t="s">
        <v>16</v>
      </c>
      <c r="G178" s="13" t="s">
        <v>16</v>
      </c>
      <c r="H178" s="13" t="s">
        <v>16</v>
      </c>
      <c r="I178" s="13" t="s">
        <v>16</v>
      </c>
      <c r="J178" s="13" t="s">
        <v>16</v>
      </c>
      <c r="K178" s="13" t="s">
        <v>16</v>
      </c>
      <c r="L178" s="13">
        <f t="shared" si="44"/>
        <v>98.433000000000007</v>
      </c>
      <c r="M178" s="13">
        <f t="shared" si="45"/>
        <v>168.43299999999999</v>
      </c>
      <c r="N178" s="13">
        <f t="shared" ref="N178:N189" si="58">M178/L178*100</f>
        <v>171.11436205337637</v>
      </c>
      <c r="O178" s="13" t="s">
        <v>16</v>
      </c>
      <c r="P178" s="13" t="s">
        <v>16</v>
      </c>
      <c r="Q178" s="13" t="s">
        <v>16</v>
      </c>
      <c r="R178" s="13" t="s">
        <v>16</v>
      </c>
      <c r="S178" s="47" t="s">
        <v>16</v>
      </c>
      <c r="T178" s="53" t="s">
        <v>16</v>
      </c>
      <c r="U178" s="4"/>
    </row>
    <row r="179" spans="1:21" ht="57" x14ac:dyDescent="0.25">
      <c r="A179" s="20" t="s">
        <v>343</v>
      </c>
      <c r="B179" s="19" t="s">
        <v>342</v>
      </c>
      <c r="C179" s="13">
        <v>1058575.3</v>
      </c>
      <c r="D179" s="13">
        <v>1058575.3</v>
      </c>
      <c r="E179" s="13">
        <f t="shared" si="42"/>
        <v>100</v>
      </c>
      <c r="F179" s="13" t="s">
        <v>16</v>
      </c>
      <c r="G179" s="13" t="s">
        <v>16</v>
      </c>
      <c r="H179" s="13" t="s">
        <v>16</v>
      </c>
      <c r="I179" s="13">
        <v>1058575.3</v>
      </c>
      <c r="J179" s="13">
        <v>1058575.3</v>
      </c>
      <c r="K179" s="14">
        <f t="shared" si="43"/>
        <v>100</v>
      </c>
      <c r="L179" s="13">
        <f t="shared" si="44"/>
        <v>1058.5753</v>
      </c>
      <c r="M179" s="13">
        <f t="shared" si="45"/>
        <v>1058.5753</v>
      </c>
      <c r="N179" s="13">
        <f t="shared" si="58"/>
        <v>100</v>
      </c>
      <c r="O179" s="13" t="s">
        <v>16</v>
      </c>
      <c r="P179" s="13" t="s">
        <v>16</v>
      </c>
      <c r="Q179" s="13" t="s">
        <v>16</v>
      </c>
      <c r="R179" s="13">
        <f t="shared" si="46"/>
        <v>1058.5753</v>
      </c>
      <c r="S179" s="47">
        <f t="shared" si="47"/>
        <v>1058.5753</v>
      </c>
      <c r="T179" s="51">
        <f t="shared" ref="T179:T189" si="59">S179/R179*100</f>
        <v>100</v>
      </c>
      <c r="U179" s="4"/>
    </row>
    <row r="180" spans="1:21" ht="68.25" x14ac:dyDescent="0.25">
      <c r="A180" s="20" t="s">
        <v>345</v>
      </c>
      <c r="B180" s="19" t="s">
        <v>344</v>
      </c>
      <c r="C180" s="13">
        <v>1058575.3</v>
      </c>
      <c r="D180" s="13">
        <v>1058575.3</v>
      </c>
      <c r="E180" s="13">
        <f t="shared" si="42"/>
        <v>100</v>
      </c>
      <c r="F180" s="13" t="s">
        <v>16</v>
      </c>
      <c r="G180" s="13" t="s">
        <v>16</v>
      </c>
      <c r="H180" s="13" t="s">
        <v>16</v>
      </c>
      <c r="I180" s="13">
        <v>1058575.3</v>
      </c>
      <c r="J180" s="13">
        <v>1058575.3</v>
      </c>
      <c r="K180" s="14">
        <f t="shared" si="43"/>
        <v>100</v>
      </c>
      <c r="L180" s="13">
        <f t="shared" si="44"/>
        <v>1058.5753</v>
      </c>
      <c r="M180" s="13">
        <f t="shared" si="45"/>
        <v>1058.5753</v>
      </c>
      <c r="N180" s="13">
        <f t="shared" si="58"/>
        <v>100</v>
      </c>
      <c r="O180" s="13" t="s">
        <v>16</v>
      </c>
      <c r="P180" s="13" t="s">
        <v>16</v>
      </c>
      <c r="Q180" s="13" t="s">
        <v>16</v>
      </c>
      <c r="R180" s="13">
        <f t="shared" si="46"/>
        <v>1058.5753</v>
      </c>
      <c r="S180" s="47">
        <f t="shared" si="47"/>
        <v>1058.5753</v>
      </c>
      <c r="T180" s="51">
        <f t="shared" si="59"/>
        <v>100</v>
      </c>
      <c r="U180" s="4"/>
    </row>
    <row r="181" spans="1:21" ht="68.25" x14ac:dyDescent="0.25">
      <c r="A181" s="20" t="s">
        <v>347</v>
      </c>
      <c r="B181" s="19" t="s">
        <v>346</v>
      </c>
      <c r="C181" s="13">
        <v>1058575.3</v>
      </c>
      <c r="D181" s="13">
        <v>1058575.3</v>
      </c>
      <c r="E181" s="13">
        <f t="shared" si="42"/>
        <v>100</v>
      </c>
      <c r="F181" s="13" t="s">
        <v>16</v>
      </c>
      <c r="G181" s="13" t="s">
        <v>16</v>
      </c>
      <c r="H181" s="13" t="s">
        <v>16</v>
      </c>
      <c r="I181" s="13">
        <v>1058575.3</v>
      </c>
      <c r="J181" s="13">
        <v>1058575.3</v>
      </c>
      <c r="K181" s="14">
        <f t="shared" si="43"/>
        <v>100</v>
      </c>
      <c r="L181" s="13">
        <f t="shared" si="44"/>
        <v>1058.5753</v>
      </c>
      <c r="M181" s="13">
        <f t="shared" si="45"/>
        <v>1058.5753</v>
      </c>
      <c r="N181" s="13">
        <f t="shared" si="58"/>
        <v>100</v>
      </c>
      <c r="O181" s="13" t="s">
        <v>16</v>
      </c>
      <c r="P181" s="13" t="s">
        <v>16</v>
      </c>
      <c r="Q181" s="13" t="s">
        <v>16</v>
      </c>
      <c r="R181" s="13">
        <f t="shared" si="46"/>
        <v>1058.5753</v>
      </c>
      <c r="S181" s="47">
        <f t="shared" si="47"/>
        <v>1058.5753</v>
      </c>
      <c r="T181" s="51">
        <f t="shared" si="59"/>
        <v>100</v>
      </c>
      <c r="U181" s="4"/>
    </row>
    <row r="182" spans="1:21" ht="23.25" x14ac:dyDescent="0.25">
      <c r="A182" s="20" t="s">
        <v>349</v>
      </c>
      <c r="B182" s="19" t="s">
        <v>348</v>
      </c>
      <c r="C182" s="13">
        <v>1058575.3</v>
      </c>
      <c r="D182" s="13">
        <v>1058575.3</v>
      </c>
      <c r="E182" s="13">
        <f t="shared" si="42"/>
        <v>100</v>
      </c>
      <c r="F182" s="13" t="s">
        <v>16</v>
      </c>
      <c r="G182" s="13" t="s">
        <v>16</v>
      </c>
      <c r="H182" s="13" t="s">
        <v>16</v>
      </c>
      <c r="I182" s="13">
        <v>1058575.3</v>
      </c>
      <c r="J182" s="13">
        <v>1058575.3</v>
      </c>
      <c r="K182" s="14">
        <f t="shared" si="43"/>
        <v>100</v>
      </c>
      <c r="L182" s="13">
        <f t="shared" si="44"/>
        <v>1058.5753</v>
      </c>
      <c r="M182" s="13">
        <f t="shared" si="45"/>
        <v>1058.5753</v>
      </c>
      <c r="N182" s="13">
        <f t="shared" si="58"/>
        <v>100</v>
      </c>
      <c r="O182" s="13" t="s">
        <v>16</v>
      </c>
      <c r="P182" s="13" t="s">
        <v>16</v>
      </c>
      <c r="Q182" s="13" t="s">
        <v>16</v>
      </c>
      <c r="R182" s="13">
        <f t="shared" si="46"/>
        <v>1058.5753</v>
      </c>
      <c r="S182" s="47">
        <f t="shared" si="47"/>
        <v>1058.5753</v>
      </c>
      <c r="T182" s="51">
        <f t="shared" si="59"/>
        <v>100</v>
      </c>
      <c r="U182" s="4"/>
    </row>
    <row r="183" spans="1:21" ht="23.25" x14ac:dyDescent="0.25">
      <c r="A183" s="20" t="s">
        <v>351</v>
      </c>
      <c r="B183" s="19" t="s">
        <v>350</v>
      </c>
      <c r="C183" s="13">
        <v>1058575.3</v>
      </c>
      <c r="D183" s="13">
        <v>1058575.3</v>
      </c>
      <c r="E183" s="13">
        <f t="shared" si="42"/>
        <v>100</v>
      </c>
      <c r="F183" s="13" t="s">
        <v>16</v>
      </c>
      <c r="G183" s="13" t="s">
        <v>16</v>
      </c>
      <c r="H183" s="13" t="s">
        <v>16</v>
      </c>
      <c r="I183" s="13">
        <v>1058575.3</v>
      </c>
      <c r="J183" s="13">
        <v>1058575.3</v>
      </c>
      <c r="K183" s="14">
        <f t="shared" si="43"/>
        <v>100</v>
      </c>
      <c r="L183" s="13">
        <f t="shared" si="44"/>
        <v>1058.5753</v>
      </c>
      <c r="M183" s="13">
        <f t="shared" si="45"/>
        <v>1058.5753</v>
      </c>
      <c r="N183" s="13">
        <f t="shared" si="58"/>
        <v>100</v>
      </c>
      <c r="O183" s="13" t="s">
        <v>16</v>
      </c>
      <c r="P183" s="13" t="s">
        <v>16</v>
      </c>
      <c r="Q183" s="13" t="s">
        <v>16</v>
      </c>
      <c r="R183" s="13">
        <f t="shared" si="46"/>
        <v>1058.5753</v>
      </c>
      <c r="S183" s="47">
        <f t="shared" si="47"/>
        <v>1058.5753</v>
      </c>
      <c r="T183" s="51">
        <f t="shared" si="59"/>
        <v>100</v>
      </c>
      <c r="U183" s="4"/>
    </row>
    <row r="184" spans="1:21" ht="34.5" x14ac:dyDescent="0.25">
      <c r="A184" s="20" t="s">
        <v>353</v>
      </c>
      <c r="B184" s="19" t="s">
        <v>352</v>
      </c>
      <c r="C184" s="13">
        <v>-1118319.6000000001</v>
      </c>
      <c r="D184" s="13">
        <v>-1118319.6000000001</v>
      </c>
      <c r="E184" s="13">
        <f t="shared" si="42"/>
        <v>100</v>
      </c>
      <c r="F184" s="13" t="s">
        <v>16</v>
      </c>
      <c r="G184" s="13" t="s">
        <v>16</v>
      </c>
      <c r="H184" s="13" t="s">
        <v>16</v>
      </c>
      <c r="I184" s="13">
        <v>-1118319.6000000001</v>
      </c>
      <c r="J184" s="13">
        <v>-1118319.6000000001</v>
      </c>
      <c r="K184" s="14">
        <f t="shared" si="43"/>
        <v>100</v>
      </c>
      <c r="L184" s="13">
        <f t="shared" si="44"/>
        <v>-1118.3196</v>
      </c>
      <c r="M184" s="13">
        <f t="shared" si="45"/>
        <v>-1118.3196</v>
      </c>
      <c r="N184" s="13">
        <f t="shared" si="58"/>
        <v>100</v>
      </c>
      <c r="O184" s="13" t="s">
        <v>16</v>
      </c>
      <c r="P184" s="13" t="s">
        <v>16</v>
      </c>
      <c r="Q184" s="13" t="s">
        <v>16</v>
      </c>
      <c r="R184" s="13">
        <f t="shared" si="46"/>
        <v>-1118.3196</v>
      </c>
      <c r="S184" s="47">
        <f t="shared" si="47"/>
        <v>-1118.3196</v>
      </c>
      <c r="T184" s="51">
        <f t="shared" si="59"/>
        <v>100</v>
      </c>
      <c r="U184" s="4"/>
    </row>
    <row r="185" spans="1:21" ht="34.5" x14ac:dyDescent="0.25">
      <c r="A185" s="20" t="s">
        <v>355</v>
      </c>
      <c r="B185" s="19" t="s">
        <v>354</v>
      </c>
      <c r="C185" s="13">
        <v>-1118319.6000000001</v>
      </c>
      <c r="D185" s="13">
        <v>-1118319.6000000001</v>
      </c>
      <c r="E185" s="13">
        <f t="shared" si="42"/>
        <v>100</v>
      </c>
      <c r="F185" s="13" t="s">
        <v>16</v>
      </c>
      <c r="G185" s="13" t="s">
        <v>16</v>
      </c>
      <c r="H185" s="13" t="s">
        <v>16</v>
      </c>
      <c r="I185" s="13">
        <v>-1118319.6000000001</v>
      </c>
      <c r="J185" s="13">
        <v>-1118319.6000000001</v>
      </c>
      <c r="K185" s="14">
        <f t="shared" si="43"/>
        <v>100</v>
      </c>
      <c r="L185" s="13">
        <f t="shared" si="44"/>
        <v>-1118.3196</v>
      </c>
      <c r="M185" s="13">
        <f t="shared" si="45"/>
        <v>-1118.3196</v>
      </c>
      <c r="N185" s="13">
        <f t="shared" si="58"/>
        <v>100</v>
      </c>
      <c r="O185" s="13" t="s">
        <v>16</v>
      </c>
      <c r="P185" s="13" t="s">
        <v>16</v>
      </c>
      <c r="Q185" s="13" t="s">
        <v>16</v>
      </c>
      <c r="R185" s="13">
        <f t="shared" si="46"/>
        <v>-1118.3196</v>
      </c>
      <c r="S185" s="47">
        <f t="shared" si="47"/>
        <v>-1118.3196</v>
      </c>
      <c r="T185" s="51">
        <f t="shared" si="59"/>
        <v>100</v>
      </c>
      <c r="U185" s="4"/>
    </row>
    <row r="186" spans="1:21" ht="113.25" x14ac:dyDescent="0.25">
      <c r="A186" s="20" t="s">
        <v>357</v>
      </c>
      <c r="B186" s="19" t="s">
        <v>356</v>
      </c>
      <c r="C186" s="13">
        <v>-15859.43</v>
      </c>
      <c r="D186" s="13">
        <v>-15859.43</v>
      </c>
      <c r="E186" s="13">
        <f t="shared" si="42"/>
        <v>100</v>
      </c>
      <c r="F186" s="13" t="s">
        <v>16</v>
      </c>
      <c r="G186" s="13" t="s">
        <v>16</v>
      </c>
      <c r="H186" s="13" t="s">
        <v>16</v>
      </c>
      <c r="I186" s="13">
        <v>-15859.43</v>
      </c>
      <c r="J186" s="13">
        <v>-15859.43</v>
      </c>
      <c r="K186" s="14">
        <f t="shared" si="43"/>
        <v>100</v>
      </c>
      <c r="L186" s="13">
        <f t="shared" si="44"/>
        <v>-15.85943</v>
      </c>
      <c r="M186" s="13">
        <f t="shared" si="45"/>
        <v>-15.85943</v>
      </c>
      <c r="N186" s="13">
        <f t="shared" si="58"/>
        <v>100</v>
      </c>
      <c r="O186" s="13" t="s">
        <v>16</v>
      </c>
      <c r="P186" s="13" t="s">
        <v>16</v>
      </c>
      <c r="Q186" s="13" t="s">
        <v>16</v>
      </c>
      <c r="R186" s="13">
        <f t="shared" si="46"/>
        <v>-15.85943</v>
      </c>
      <c r="S186" s="47">
        <f t="shared" si="47"/>
        <v>-15.85943</v>
      </c>
      <c r="T186" s="51">
        <f t="shared" si="59"/>
        <v>100</v>
      </c>
      <c r="U186" s="4"/>
    </row>
    <row r="187" spans="1:21" ht="68.25" x14ac:dyDescent="0.25">
      <c r="A187" s="20" t="s">
        <v>359</v>
      </c>
      <c r="B187" s="19" t="s">
        <v>358</v>
      </c>
      <c r="C187" s="13">
        <v>-237046.1</v>
      </c>
      <c r="D187" s="13">
        <v>-237046.1</v>
      </c>
      <c r="E187" s="13">
        <f t="shared" si="42"/>
        <v>100</v>
      </c>
      <c r="F187" s="13" t="s">
        <v>16</v>
      </c>
      <c r="G187" s="13" t="s">
        <v>16</v>
      </c>
      <c r="H187" s="13" t="s">
        <v>16</v>
      </c>
      <c r="I187" s="13">
        <v>-237046.1</v>
      </c>
      <c r="J187" s="13">
        <v>-237046.1</v>
      </c>
      <c r="K187" s="14">
        <f t="shared" si="43"/>
        <v>100</v>
      </c>
      <c r="L187" s="13">
        <f t="shared" si="44"/>
        <v>-237.0461</v>
      </c>
      <c r="M187" s="13">
        <f t="shared" si="45"/>
        <v>-237.0461</v>
      </c>
      <c r="N187" s="13">
        <f t="shared" si="58"/>
        <v>100</v>
      </c>
      <c r="O187" s="13" t="s">
        <v>16</v>
      </c>
      <c r="P187" s="13" t="s">
        <v>16</v>
      </c>
      <c r="Q187" s="13" t="s">
        <v>16</v>
      </c>
      <c r="R187" s="13">
        <f t="shared" si="46"/>
        <v>-237.0461</v>
      </c>
      <c r="S187" s="47">
        <f t="shared" si="47"/>
        <v>-237.0461</v>
      </c>
      <c r="T187" s="51">
        <f t="shared" si="59"/>
        <v>100</v>
      </c>
      <c r="U187" s="4"/>
    </row>
    <row r="188" spans="1:21" ht="90.75" x14ac:dyDescent="0.25">
      <c r="A188" s="20" t="s">
        <v>361</v>
      </c>
      <c r="B188" s="19" t="s">
        <v>360</v>
      </c>
      <c r="C188" s="13">
        <v>-805669.77</v>
      </c>
      <c r="D188" s="13">
        <v>-805669.77</v>
      </c>
      <c r="E188" s="13">
        <f t="shared" si="42"/>
        <v>100</v>
      </c>
      <c r="F188" s="13" t="s">
        <v>16</v>
      </c>
      <c r="G188" s="13" t="s">
        <v>16</v>
      </c>
      <c r="H188" s="13" t="s">
        <v>16</v>
      </c>
      <c r="I188" s="13">
        <v>-805669.77</v>
      </c>
      <c r="J188" s="13">
        <v>-805669.77</v>
      </c>
      <c r="K188" s="14">
        <f t="shared" si="43"/>
        <v>100</v>
      </c>
      <c r="L188" s="13">
        <f t="shared" si="44"/>
        <v>-805.66976999999997</v>
      </c>
      <c r="M188" s="13">
        <f t="shared" si="45"/>
        <v>-805.66976999999997</v>
      </c>
      <c r="N188" s="13">
        <f t="shared" si="58"/>
        <v>100</v>
      </c>
      <c r="O188" s="13" t="s">
        <v>16</v>
      </c>
      <c r="P188" s="13" t="s">
        <v>16</v>
      </c>
      <c r="Q188" s="13" t="s">
        <v>16</v>
      </c>
      <c r="R188" s="13">
        <f t="shared" si="46"/>
        <v>-805.66976999999997</v>
      </c>
      <c r="S188" s="47">
        <f t="shared" si="47"/>
        <v>-805.66976999999997</v>
      </c>
      <c r="T188" s="51">
        <f t="shared" si="59"/>
        <v>100</v>
      </c>
      <c r="U188" s="4"/>
    </row>
    <row r="189" spans="1:21" ht="35.25" thickBot="1" x14ac:dyDescent="0.3">
      <c r="A189" s="20" t="s">
        <v>363</v>
      </c>
      <c r="B189" s="19" t="s">
        <v>362</v>
      </c>
      <c r="C189" s="13">
        <v>-59744.3</v>
      </c>
      <c r="D189" s="13">
        <v>-59744.3</v>
      </c>
      <c r="E189" s="13">
        <f t="shared" si="42"/>
        <v>100</v>
      </c>
      <c r="F189" s="13" t="s">
        <v>16</v>
      </c>
      <c r="G189" s="13" t="s">
        <v>16</v>
      </c>
      <c r="H189" s="13" t="s">
        <v>16</v>
      </c>
      <c r="I189" s="13">
        <v>-59744.3</v>
      </c>
      <c r="J189" s="13">
        <v>-59744.3</v>
      </c>
      <c r="K189" s="14">
        <f t="shared" si="43"/>
        <v>100</v>
      </c>
      <c r="L189" s="13">
        <f t="shared" si="44"/>
        <v>-59.744300000000003</v>
      </c>
      <c r="M189" s="13">
        <f t="shared" si="45"/>
        <v>-59.744300000000003</v>
      </c>
      <c r="N189" s="13">
        <f t="shared" si="58"/>
        <v>100</v>
      </c>
      <c r="O189" s="13" t="s">
        <v>16</v>
      </c>
      <c r="P189" s="13" t="s">
        <v>16</v>
      </c>
      <c r="Q189" s="13" t="s">
        <v>16</v>
      </c>
      <c r="R189" s="13">
        <f t="shared" si="46"/>
        <v>-59.744300000000003</v>
      </c>
      <c r="S189" s="47">
        <f t="shared" si="47"/>
        <v>-59.744300000000003</v>
      </c>
      <c r="T189" s="51">
        <f t="shared" si="59"/>
        <v>100</v>
      </c>
      <c r="U189" s="4"/>
    </row>
    <row r="190" spans="1:21" ht="12.95" customHeight="1" x14ac:dyDescent="0.25">
      <c r="A190" s="21"/>
      <c r="B190" s="6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50"/>
      <c r="U190" s="4"/>
    </row>
    <row r="191" spans="1:21" ht="12.95" customHeight="1" x14ac:dyDescent="0.25">
      <c r="A191" s="6"/>
      <c r="B191" s="6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4"/>
    </row>
  </sheetData>
  <mergeCells count="4">
    <mergeCell ref="A7:T7"/>
    <mergeCell ref="A8:T8"/>
    <mergeCell ref="C9:E9"/>
    <mergeCell ref="L9:N9"/>
  </mergeCells>
  <pageMargins left="0.78740157480314965" right="0.31496062992125984" top="0.35433070866141736" bottom="0.35433070866141736" header="0.31496062992125984" footer="0.31496062992125984"/>
  <pageSetup paperSize="9" scale="65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292"/>
  <sheetViews>
    <sheetView workbookViewId="0">
      <selection activeCell="R5" sqref="R5"/>
    </sheetView>
  </sheetViews>
  <sheetFormatPr defaultRowHeight="15" x14ac:dyDescent="0.25"/>
  <cols>
    <col min="1" max="1" width="23" style="1" customWidth="1"/>
    <col min="2" max="2" width="53.85546875" style="1" customWidth="1"/>
    <col min="3" max="3" width="16.7109375" style="1" hidden="1" customWidth="1"/>
    <col min="4" max="4" width="16.5703125" style="1" hidden="1" customWidth="1"/>
    <col min="5" max="5" width="10.5703125" style="1" hidden="1" customWidth="1"/>
    <col min="6" max="6" width="15.85546875" style="1" hidden="1" customWidth="1"/>
    <col min="7" max="7" width="16.5703125" style="1" hidden="1" customWidth="1"/>
    <col min="8" max="8" width="10.5703125" style="1" hidden="1" customWidth="1"/>
    <col min="9" max="9" width="13.28515625" style="1" hidden="1" customWidth="1"/>
    <col min="10" max="10" width="13" style="1" hidden="1" customWidth="1"/>
    <col min="11" max="11" width="10.7109375" style="1" hidden="1" customWidth="1"/>
    <col min="12" max="12" width="16.7109375" style="1" customWidth="1"/>
    <col min="13" max="13" width="16.5703125" style="1" customWidth="1"/>
    <col min="14" max="14" width="10.5703125" style="1" customWidth="1"/>
    <col min="15" max="15" width="15.85546875" style="1" customWidth="1"/>
    <col min="16" max="16" width="16.5703125" style="1" customWidth="1"/>
    <col min="17" max="17" width="10.5703125" style="1" customWidth="1"/>
    <col min="18" max="18" width="13.28515625" style="1" customWidth="1"/>
    <col min="19" max="19" width="13" style="1" customWidth="1"/>
    <col min="20" max="20" width="10.7109375" style="1" customWidth="1"/>
    <col min="21" max="16384" width="9.140625" style="1"/>
  </cols>
  <sheetData>
    <row r="1" spans="1:21" ht="7.5" customHeight="1" x14ac:dyDescent="0.25">
      <c r="A1" s="18"/>
      <c r="B1" s="23"/>
      <c r="C1" s="18"/>
      <c r="D1" s="18"/>
      <c r="E1" s="18"/>
      <c r="F1" s="18"/>
      <c r="G1" s="3"/>
      <c r="H1" s="3"/>
      <c r="I1" s="18"/>
      <c r="J1" s="3"/>
      <c r="K1" s="3"/>
      <c r="L1" s="18"/>
      <c r="M1" s="18"/>
      <c r="N1" s="18"/>
      <c r="O1" s="18"/>
      <c r="P1" s="3"/>
      <c r="Q1" s="3"/>
      <c r="R1" s="18"/>
      <c r="S1" s="3"/>
      <c r="T1" s="3"/>
    </row>
    <row r="2" spans="1:21" ht="12.95" customHeight="1" x14ac:dyDescent="0.25">
      <c r="R2" s="87" t="s">
        <v>822</v>
      </c>
      <c r="S2" s="88"/>
      <c r="U2" s="4"/>
    </row>
    <row r="3" spans="1:21" ht="14.1" customHeight="1" x14ac:dyDescent="0.25">
      <c r="R3" s="87" t="s">
        <v>816</v>
      </c>
      <c r="S3" s="88"/>
      <c r="U3" s="4"/>
    </row>
    <row r="4" spans="1:21" ht="14.1" customHeight="1" x14ac:dyDescent="0.25">
      <c r="A4" s="89"/>
      <c r="B4" s="90"/>
      <c r="C4" s="89"/>
      <c r="D4" s="89"/>
      <c r="E4" s="89"/>
      <c r="F4" s="89"/>
      <c r="G4" s="89"/>
      <c r="H4" s="89"/>
      <c r="I4" s="89"/>
      <c r="J4" s="3"/>
      <c r="K4" s="3"/>
      <c r="L4" s="89"/>
      <c r="M4" s="89"/>
      <c r="N4" s="89"/>
      <c r="O4" s="89"/>
      <c r="P4" s="89"/>
      <c r="Q4" s="89"/>
      <c r="R4" s="87" t="s">
        <v>817</v>
      </c>
      <c r="S4" s="88"/>
      <c r="T4" s="3"/>
      <c r="U4" s="4"/>
    </row>
    <row r="5" spans="1:21" ht="14.1" customHeight="1" x14ac:dyDescent="0.2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4" t="s">
        <v>827</v>
      </c>
      <c r="S5" s="76"/>
      <c r="T5" s="79"/>
      <c r="U5" s="4"/>
    </row>
    <row r="6" spans="1:21" ht="14.25" customHeight="1" x14ac:dyDescent="0.25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4"/>
      <c r="S6" s="76"/>
      <c r="T6" s="79"/>
      <c r="U6" s="4"/>
    </row>
    <row r="7" spans="1:21" ht="20.25" customHeight="1" x14ac:dyDescent="0.25">
      <c r="A7" s="101" t="s">
        <v>818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4"/>
    </row>
    <row r="8" spans="1:21" ht="19.5" customHeight="1" x14ac:dyDescent="0.25">
      <c r="A8" s="101" t="s">
        <v>821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4"/>
    </row>
    <row r="9" spans="1:21" ht="17.25" customHeight="1" x14ac:dyDescent="0.25">
      <c r="A9" s="102" t="s">
        <v>823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4"/>
    </row>
    <row r="10" spans="1:21" ht="15.75" customHeight="1" x14ac:dyDescent="0.25">
      <c r="A10" s="2"/>
      <c r="B10" s="2"/>
      <c r="C10" s="7"/>
      <c r="D10" s="7"/>
      <c r="E10" s="7"/>
      <c r="F10" s="7"/>
      <c r="G10" s="91"/>
      <c r="H10" s="91"/>
      <c r="I10" s="7"/>
      <c r="J10" s="3"/>
      <c r="K10" s="3"/>
      <c r="L10" s="7"/>
      <c r="M10" s="7"/>
      <c r="N10" s="7"/>
      <c r="O10" s="7"/>
      <c r="P10" s="91"/>
      <c r="Q10" s="91"/>
      <c r="R10" s="7"/>
      <c r="S10" s="3"/>
      <c r="T10" s="3"/>
      <c r="U10" s="4"/>
    </row>
    <row r="11" spans="1:21" x14ac:dyDescent="0.25">
      <c r="A11" s="92"/>
      <c r="B11" s="92"/>
      <c r="C11" s="93"/>
      <c r="D11" s="94"/>
      <c r="E11" s="94"/>
      <c r="F11" s="93"/>
      <c r="G11" s="94"/>
      <c r="H11" s="94"/>
      <c r="I11" s="93"/>
      <c r="J11" s="95"/>
      <c r="K11" s="95"/>
      <c r="L11" s="93"/>
      <c r="M11" s="94"/>
      <c r="N11" s="94"/>
      <c r="O11" s="93"/>
      <c r="P11" s="94"/>
      <c r="Q11" s="94"/>
      <c r="R11" s="93"/>
      <c r="S11" s="96" t="s">
        <v>824</v>
      </c>
      <c r="T11" s="95"/>
      <c r="U11" s="4"/>
    </row>
    <row r="12" spans="1:21" ht="108" customHeight="1" x14ac:dyDescent="0.25">
      <c r="A12" s="54" t="s">
        <v>364</v>
      </c>
      <c r="B12" s="54" t="s">
        <v>2</v>
      </c>
      <c r="C12" s="57" t="s">
        <v>677</v>
      </c>
      <c r="D12" s="57" t="s">
        <v>678</v>
      </c>
      <c r="E12" s="58" t="s">
        <v>672</v>
      </c>
      <c r="F12" s="57" t="s">
        <v>679</v>
      </c>
      <c r="G12" s="57" t="s">
        <v>680</v>
      </c>
      <c r="H12" s="58" t="s">
        <v>672</v>
      </c>
      <c r="I12" s="57" t="s">
        <v>681</v>
      </c>
      <c r="J12" s="57" t="s">
        <v>682</v>
      </c>
      <c r="K12" s="58" t="s">
        <v>672</v>
      </c>
      <c r="L12" s="55" t="s">
        <v>677</v>
      </c>
      <c r="M12" s="55" t="s">
        <v>678</v>
      </c>
      <c r="N12" s="56" t="s">
        <v>672</v>
      </c>
      <c r="O12" s="55" t="s">
        <v>679</v>
      </c>
      <c r="P12" s="55" t="s">
        <v>680</v>
      </c>
      <c r="Q12" s="56" t="s">
        <v>672</v>
      </c>
      <c r="R12" s="55" t="s">
        <v>681</v>
      </c>
      <c r="S12" s="55" t="s">
        <v>682</v>
      </c>
      <c r="T12" s="56" t="s">
        <v>672</v>
      </c>
    </row>
    <row r="13" spans="1:21" ht="11.45" customHeight="1" thickBot="1" x14ac:dyDescent="0.3">
      <c r="A13" s="9" t="s">
        <v>3</v>
      </c>
      <c r="B13" s="9" t="s">
        <v>4</v>
      </c>
      <c r="C13" s="10" t="s">
        <v>5</v>
      </c>
      <c r="D13" s="10" t="s">
        <v>6</v>
      </c>
      <c r="E13" s="10" t="s">
        <v>7</v>
      </c>
      <c r="F13" s="10" t="s">
        <v>8</v>
      </c>
      <c r="G13" s="10" t="s">
        <v>9</v>
      </c>
      <c r="H13" s="10" t="s">
        <v>10</v>
      </c>
      <c r="I13" s="10" t="s">
        <v>11</v>
      </c>
      <c r="J13" s="10" t="s">
        <v>12</v>
      </c>
      <c r="K13" s="10" t="s">
        <v>13</v>
      </c>
      <c r="L13" s="10" t="s">
        <v>5</v>
      </c>
      <c r="M13" s="10" t="s">
        <v>6</v>
      </c>
      <c r="N13" s="10" t="s">
        <v>7</v>
      </c>
      <c r="O13" s="10" t="s">
        <v>8</v>
      </c>
      <c r="P13" s="10" t="s">
        <v>9</v>
      </c>
      <c r="Q13" s="10" t="s">
        <v>10</v>
      </c>
      <c r="R13" s="10" t="s">
        <v>11</v>
      </c>
      <c r="S13" s="10" t="s">
        <v>12</v>
      </c>
      <c r="T13" s="10" t="s">
        <v>13</v>
      </c>
    </row>
    <row r="14" spans="1:21" ht="23.25" customHeight="1" x14ac:dyDescent="0.25">
      <c r="A14" s="26" t="s">
        <v>15</v>
      </c>
      <c r="B14" s="25" t="s">
        <v>365</v>
      </c>
      <c r="C14" s="27">
        <v>873070081.77999997</v>
      </c>
      <c r="D14" s="27">
        <v>609075555.47000003</v>
      </c>
      <c r="E14" s="27">
        <f>D14/C14*100</f>
        <v>69.762504543533026</v>
      </c>
      <c r="F14" s="27">
        <v>21736900.140000001</v>
      </c>
      <c r="G14" s="27">
        <v>14213168.34</v>
      </c>
      <c r="H14" s="27">
        <f>G14/F14*100</f>
        <v>65.387282678108676</v>
      </c>
      <c r="I14" s="27">
        <v>809172471.70000005</v>
      </c>
      <c r="J14" s="27">
        <v>567323921.80999994</v>
      </c>
      <c r="K14" s="27">
        <f>J14/I14*100</f>
        <v>70.111619172869581</v>
      </c>
      <c r="L14" s="27">
        <f>C14/1000</f>
        <v>873070.08178000001</v>
      </c>
      <c r="M14" s="27">
        <f>D14/1000</f>
        <v>609075.55547000002</v>
      </c>
      <c r="N14" s="27">
        <f>M14/L14*100</f>
        <v>69.762504543533026</v>
      </c>
      <c r="O14" s="27">
        <f>F14/1000</f>
        <v>21736.900140000002</v>
      </c>
      <c r="P14" s="27">
        <f>G14/1000</f>
        <v>14213.16834</v>
      </c>
      <c r="Q14" s="27">
        <f>P14/O14*100</f>
        <v>65.387282678108676</v>
      </c>
      <c r="R14" s="27">
        <f>I14/1000</f>
        <v>809172.47169999999</v>
      </c>
      <c r="S14" s="27">
        <f>J14/1000</f>
        <v>567323.92180999997</v>
      </c>
      <c r="T14" s="27">
        <f>S14/R14*100</f>
        <v>70.111619172869581</v>
      </c>
    </row>
    <row r="15" spans="1:21" ht="14.25" customHeight="1" x14ac:dyDescent="0.25">
      <c r="A15" s="20"/>
      <c r="B15" s="15" t="s">
        <v>17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:21" x14ac:dyDescent="0.25">
      <c r="A16" s="20" t="s">
        <v>366</v>
      </c>
      <c r="B16" s="19" t="s">
        <v>683</v>
      </c>
      <c r="C16" s="13">
        <v>163135860.46000001</v>
      </c>
      <c r="D16" s="13">
        <v>95327258.310000002</v>
      </c>
      <c r="E16" s="27">
        <f t="shared" ref="E16:E79" si="0">D16/C16*100</f>
        <v>58.434275603906052</v>
      </c>
      <c r="F16" s="13">
        <v>100000</v>
      </c>
      <c r="G16" s="13">
        <v>30000</v>
      </c>
      <c r="H16" s="27">
        <f>G16/F16*100</f>
        <v>30</v>
      </c>
      <c r="I16" s="13">
        <v>128243710.56999999</v>
      </c>
      <c r="J16" s="13">
        <v>70957813.109999999</v>
      </c>
      <c r="K16" s="27">
        <f t="shared" ref="K16:K79" si="1">J16/I16*100</f>
        <v>55.330442946961277</v>
      </c>
      <c r="L16" s="27">
        <f t="shared" ref="L16:L79" si="2">C16/1000</f>
        <v>163135.86046</v>
      </c>
      <c r="M16" s="27">
        <f t="shared" ref="M16:M79" si="3">D16/1000</f>
        <v>95327.258310000005</v>
      </c>
      <c r="N16" s="27">
        <f t="shared" ref="N16:N44" si="4">M16/L16*100</f>
        <v>58.434275603906059</v>
      </c>
      <c r="O16" s="27">
        <f>F16/1000</f>
        <v>100</v>
      </c>
      <c r="P16" s="27">
        <f>G16/1000</f>
        <v>30</v>
      </c>
      <c r="Q16" s="27">
        <f>P16/O16*100</f>
        <v>30</v>
      </c>
      <c r="R16" s="27">
        <f t="shared" ref="R16:R79" si="5">I16/1000</f>
        <v>128243.71057</v>
      </c>
      <c r="S16" s="27">
        <f t="shared" ref="S16:S79" si="6">J16/1000</f>
        <v>70957.813110000003</v>
      </c>
      <c r="T16" s="27">
        <f t="shared" ref="T16:T44" si="7">S16/R16*100</f>
        <v>55.330442946961277</v>
      </c>
    </row>
    <row r="17" spans="1:20" ht="23.25" x14ac:dyDescent="0.25">
      <c r="A17" s="20" t="s">
        <v>367</v>
      </c>
      <c r="B17" s="19" t="s">
        <v>684</v>
      </c>
      <c r="C17" s="13">
        <v>15838679.369999999</v>
      </c>
      <c r="D17" s="13">
        <v>11400713.34</v>
      </c>
      <c r="E17" s="27">
        <f t="shared" si="0"/>
        <v>71.980201591769458</v>
      </c>
      <c r="F17" s="13" t="s">
        <v>16</v>
      </c>
      <c r="G17" s="13" t="s">
        <v>16</v>
      </c>
      <c r="H17" s="13" t="s">
        <v>16</v>
      </c>
      <c r="I17" s="13">
        <v>6661079.3700000001</v>
      </c>
      <c r="J17" s="13">
        <v>4779557.37</v>
      </c>
      <c r="K17" s="27">
        <f t="shared" si="1"/>
        <v>71.753496760991155</v>
      </c>
      <c r="L17" s="27">
        <f t="shared" si="2"/>
        <v>15838.67937</v>
      </c>
      <c r="M17" s="27">
        <f t="shared" si="3"/>
        <v>11400.71334</v>
      </c>
      <c r="N17" s="27">
        <f t="shared" si="4"/>
        <v>71.980201591769458</v>
      </c>
      <c r="O17" s="13" t="s">
        <v>16</v>
      </c>
      <c r="P17" s="13" t="s">
        <v>16</v>
      </c>
      <c r="Q17" s="13" t="s">
        <v>16</v>
      </c>
      <c r="R17" s="27">
        <f t="shared" si="5"/>
        <v>6661.0793700000004</v>
      </c>
      <c r="S17" s="27">
        <f t="shared" si="6"/>
        <v>4779.5573700000004</v>
      </c>
      <c r="T17" s="27">
        <f t="shared" si="7"/>
        <v>71.753496760991155</v>
      </c>
    </row>
    <row r="18" spans="1:20" ht="45.75" x14ac:dyDescent="0.25">
      <c r="A18" s="20" t="s">
        <v>368</v>
      </c>
      <c r="B18" s="19" t="s">
        <v>685</v>
      </c>
      <c r="C18" s="13">
        <v>15838679.369999999</v>
      </c>
      <c r="D18" s="13">
        <v>11400713.34</v>
      </c>
      <c r="E18" s="27">
        <f t="shared" si="0"/>
        <v>71.980201591769458</v>
      </c>
      <c r="F18" s="13" t="s">
        <v>16</v>
      </c>
      <c r="G18" s="13" t="s">
        <v>16</v>
      </c>
      <c r="H18" s="13" t="s">
        <v>16</v>
      </c>
      <c r="I18" s="13">
        <v>6661079.3700000001</v>
      </c>
      <c r="J18" s="13">
        <v>4779557.37</v>
      </c>
      <c r="K18" s="27">
        <f t="shared" si="1"/>
        <v>71.753496760991155</v>
      </c>
      <c r="L18" s="27">
        <f t="shared" si="2"/>
        <v>15838.67937</v>
      </c>
      <c r="M18" s="27">
        <f t="shared" si="3"/>
        <v>11400.71334</v>
      </c>
      <c r="N18" s="27">
        <f t="shared" si="4"/>
        <v>71.980201591769458</v>
      </c>
      <c r="O18" s="13" t="s">
        <v>16</v>
      </c>
      <c r="P18" s="13" t="s">
        <v>16</v>
      </c>
      <c r="Q18" s="13" t="s">
        <v>16</v>
      </c>
      <c r="R18" s="27">
        <f t="shared" si="5"/>
        <v>6661.0793700000004</v>
      </c>
      <c r="S18" s="27">
        <f t="shared" si="6"/>
        <v>4779.5573700000004</v>
      </c>
      <c r="T18" s="27">
        <f t="shared" si="7"/>
        <v>71.753496760991155</v>
      </c>
    </row>
    <row r="19" spans="1:20" ht="23.25" x14ac:dyDescent="0.25">
      <c r="A19" s="20" t="s">
        <v>369</v>
      </c>
      <c r="B19" s="19" t="s">
        <v>687</v>
      </c>
      <c r="C19" s="13">
        <v>15838679.369999999</v>
      </c>
      <c r="D19" s="13">
        <v>11400713.34</v>
      </c>
      <c r="E19" s="27">
        <f t="shared" si="0"/>
        <v>71.980201591769458</v>
      </c>
      <c r="F19" s="13" t="s">
        <v>16</v>
      </c>
      <c r="G19" s="13" t="s">
        <v>16</v>
      </c>
      <c r="H19" s="13" t="s">
        <v>16</v>
      </c>
      <c r="I19" s="13">
        <v>6661079.3700000001</v>
      </c>
      <c r="J19" s="13">
        <v>4779557.37</v>
      </c>
      <c r="K19" s="27">
        <f t="shared" si="1"/>
        <v>71.753496760991155</v>
      </c>
      <c r="L19" s="27">
        <f t="shared" si="2"/>
        <v>15838.67937</v>
      </c>
      <c r="M19" s="27">
        <f t="shared" si="3"/>
        <v>11400.71334</v>
      </c>
      <c r="N19" s="27">
        <f t="shared" si="4"/>
        <v>71.980201591769458</v>
      </c>
      <c r="O19" s="13" t="s">
        <v>16</v>
      </c>
      <c r="P19" s="13" t="s">
        <v>16</v>
      </c>
      <c r="Q19" s="13" t="s">
        <v>16</v>
      </c>
      <c r="R19" s="27">
        <f t="shared" si="5"/>
        <v>6661.0793700000004</v>
      </c>
      <c r="S19" s="27">
        <f t="shared" si="6"/>
        <v>4779.5573700000004</v>
      </c>
      <c r="T19" s="27">
        <f t="shared" si="7"/>
        <v>71.753496760991155</v>
      </c>
    </row>
    <row r="20" spans="1:20" x14ac:dyDescent="0.25">
      <c r="A20" s="20" t="s">
        <v>370</v>
      </c>
      <c r="B20" s="19" t="s">
        <v>686</v>
      </c>
      <c r="C20" s="13">
        <v>12135232.23</v>
      </c>
      <c r="D20" s="13">
        <v>8815094.6400000006</v>
      </c>
      <c r="E20" s="27">
        <f t="shared" si="0"/>
        <v>72.640510481602874</v>
      </c>
      <c r="F20" s="13" t="s">
        <v>16</v>
      </c>
      <c r="G20" s="13" t="s">
        <v>16</v>
      </c>
      <c r="H20" s="13" t="s">
        <v>16</v>
      </c>
      <c r="I20" s="13">
        <v>5116032.2300000004</v>
      </c>
      <c r="J20" s="13">
        <v>3679102.23</v>
      </c>
      <c r="K20" s="27">
        <f t="shared" si="1"/>
        <v>71.913194925279029</v>
      </c>
      <c r="L20" s="27">
        <f t="shared" si="2"/>
        <v>12135.23223</v>
      </c>
      <c r="M20" s="27">
        <f t="shared" si="3"/>
        <v>8815.0946400000012</v>
      </c>
      <c r="N20" s="27">
        <f t="shared" si="4"/>
        <v>72.640510481602888</v>
      </c>
      <c r="O20" s="13" t="s">
        <v>16</v>
      </c>
      <c r="P20" s="13" t="s">
        <v>16</v>
      </c>
      <c r="Q20" s="13" t="s">
        <v>16</v>
      </c>
      <c r="R20" s="27">
        <f t="shared" si="5"/>
        <v>5116.0322300000007</v>
      </c>
      <c r="S20" s="27">
        <f t="shared" si="6"/>
        <v>3679.10223</v>
      </c>
      <c r="T20" s="27">
        <f t="shared" si="7"/>
        <v>71.913194925279029</v>
      </c>
    </row>
    <row r="21" spans="1:20" ht="34.5" x14ac:dyDescent="0.25">
      <c r="A21" s="20" t="s">
        <v>371</v>
      </c>
      <c r="B21" s="19" t="s">
        <v>688</v>
      </c>
      <c r="C21" s="13">
        <v>3703447.14</v>
      </c>
      <c r="D21" s="13">
        <v>2585618.7000000002</v>
      </c>
      <c r="E21" s="27">
        <f t="shared" si="0"/>
        <v>69.816541245408459</v>
      </c>
      <c r="F21" s="13" t="s">
        <v>16</v>
      </c>
      <c r="G21" s="13" t="s">
        <v>16</v>
      </c>
      <c r="H21" s="13" t="s">
        <v>16</v>
      </c>
      <c r="I21" s="13">
        <v>1545047.14</v>
      </c>
      <c r="J21" s="13">
        <v>1100455.1399999999</v>
      </c>
      <c r="K21" s="27">
        <f t="shared" si="1"/>
        <v>71.224696742909728</v>
      </c>
      <c r="L21" s="27">
        <f t="shared" si="2"/>
        <v>3703.4471400000002</v>
      </c>
      <c r="M21" s="27">
        <f t="shared" si="3"/>
        <v>2585.6187</v>
      </c>
      <c r="N21" s="27">
        <f t="shared" si="4"/>
        <v>69.816541245408459</v>
      </c>
      <c r="O21" s="13" t="s">
        <v>16</v>
      </c>
      <c r="P21" s="13" t="s">
        <v>16</v>
      </c>
      <c r="Q21" s="13" t="s">
        <v>16</v>
      </c>
      <c r="R21" s="27">
        <f t="shared" si="5"/>
        <v>1545.0471399999999</v>
      </c>
      <c r="S21" s="27">
        <f t="shared" si="6"/>
        <v>1100.4551399999998</v>
      </c>
      <c r="T21" s="27">
        <f t="shared" si="7"/>
        <v>71.224696742909714</v>
      </c>
    </row>
    <row r="22" spans="1:20" ht="34.5" x14ac:dyDescent="0.25">
      <c r="A22" s="20" t="s">
        <v>372</v>
      </c>
      <c r="B22" s="19" t="s">
        <v>689</v>
      </c>
      <c r="C22" s="13">
        <v>180500</v>
      </c>
      <c r="D22" s="13">
        <v>96001</v>
      </c>
      <c r="E22" s="27">
        <f t="shared" si="0"/>
        <v>53.186149584487531</v>
      </c>
      <c r="F22" s="13" t="s">
        <v>16</v>
      </c>
      <c r="G22" s="13" t="s">
        <v>16</v>
      </c>
      <c r="H22" s="13" t="s">
        <v>16</v>
      </c>
      <c r="I22" s="13">
        <v>180500</v>
      </c>
      <c r="J22" s="13">
        <v>96001</v>
      </c>
      <c r="K22" s="27">
        <f t="shared" si="1"/>
        <v>53.186149584487531</v>
      </c>
      <c r="L22" s="27">
        <f t="shared" si="2"/>
        <v>180.5</v>
      </c>
      <c r="M22" s="27">
        <f t="shared" si="3"/>
        <v>96.001000000000005</v>
      </c>
      <c r="N22" s="27">
        <f t="shared" si="4"/>
        <v>53.186149584487538</v>
      </c>
      <c r="O22" s="13" t="s">
        <v>16</v>
      </c>
      <c r="P22" s="13" t="s">
        <v>16</v>
      </c>
      <c r="Q22" s="13" t="s">
        <v>16</v>
      </c>
      <c r="R22" s="27">
        <f t="shared" si="5"/>
        <v>180.5</v>
      </c>
      <c r="S22" s="27">
        <f t="shared" si="6"/>
        <v>96.001000000000005</v>
      </c>
      <c r="T22" s="27">
        <f t="shared" si="7"/>
        <v>53.186149584487538</v>
      </c>
    </row>
    <row r="23" spans="1:20" ht="45.75" x14ac:dyDescent="0.25">
      <c r="A23" s="20" t="s">
        <v>373</v>
      </c>
      <c r="B23" s="19" t="s">
        <v>685</v>
      </c>
      <c r="C23" s="13">
        <v>180500</v>
      </c>
      <c r="D23" s="13">
        <v>96001</v>
      </c>
      <c r="E23" s="27">
        <f t="shared" si="0"/>
        <v>53.186149584487531</v>
      </c>
      <c r="F23" s="13" t="s">
        <v>16</v>
      </c>
      <c r="G23" s="13" t="s">
        <v>16</v>
      </c>
      <c r="H23" s="13" t="s">
        <v>16</v>
      </c>
      <c r="I23" s="13">
        <v>180500</v>
      </c>
      <c r="J23" s="13">
        <v>96001</v>
      </c>
      <c r="K23" s="27">
        <f t="shared" si="1"/>
        <v>53.186149584487531</v>
      </c>
      <c r="L23" s="27">
        <f t="shared" si="2"/>
        <v>180.5</v>
      </c>
      <c r="M23" s="27">
        <f t="shared" si="3"/>
        <v>96.001000000000005</v>
      </c>
      <c r="N23" s="27">
        <f t="shared" si="4"/>
        <v>53.186149584487538</v>
      </c>
      <c r="O23" s="13" t="s">
        <v>16</v>
      </c>
      <c r="P23" s="13" t="s">
        <v>16</v>
      </c>
      <c r="Q23" s="13" t="s">
        <v>16</v>
      </c>
      <c r="R23" s="27">
        <f t="shared" si="5"/>
        <v>180.5</v>
      </c>
      <c r="S23" s="27">
        <f t="shared" si="6"/>
        <v>96.001000000000005</v>
      </c>
      <c r="T23" s="27">
        <f t="shared" si="7"/>
        <v>53.186149584487538</v>
      </c>
    </row>
    <row r="24" spans="1:20" ht="23.25" x14ac:dyDescent="0.25">
      <c r="A24" s="20" t="s">
        <v>374</v>
      </c>
      <c r="B24" s="19" t="s">
        <v>687</v>
      </c>
      <c r="C24" s="13">
        <v>180500</v>
      </c>
      <c r="D24" s="13">
        <v>96001</v>
      </c>
      <c r="E24" s="27">
        <f t="shared" si="0"/>
        <v>53.186149584487531</v>
      </c>
      <c r="F24" s="13" t="s">
        <v>16</v>
      </c>
      <c r="G24" s="13" t="s">
        <v>16</v>
      </c>
      <c r="H24" s="13" t="s">
        <v>16</v>
      </c>
      <c r="I24" s="13">
        <v>180500</v>
      </c>
      <c r="J24" s="13">
        <v>96001</v>
      </c>
      <c r="K24" s="27">
        <f t="shared" si="1"/>
        <v>53.186149584487531</v>
      </c>
      <c r="L24" s="27">
        <f t="shared" si="2"/>
        <v>180.5</v>
      </c>
      <c r="M24" s="27">
        <f t="shared" si="3"/>
        <v>96.001000000000005</v>
      </c>
      <c r="N24" s="27">
        <f t="shared" si="4"/>
        <v>53.186149584487538</v>
      </c>
      <c r="O24" s="13" t="s">
        <v>16</v>
      </c>
      <c r="P24" s="13" t="s">
        <v>16</v>
      </c>
      <c r="Q24" s="13" t="s">
        <v>16</v>
      </c>
      <c r="R24" s="27">
        <f t="shared" si="5"/>
        <v>180.5</v>
      </c>
      <c r="S24" s="27">
        <f t="shared" si="6"/>
        <v>96.001000000000005</v>
      </c>
      <c r="T24" s="27">
        <f t="shared" si="7"/>
        <v>53.186149584487538</v>
      </c>
    </row>
    <row r="25" spans="1:20" ht="23.25" x14ac:dyDescent="0.25">
      <c r="A25" s="20" t="s">
        <v>375</v>
      </c>
      <c r="B25" s="19" t="s">
        <v>690</v>
      </c>
      <c r="C25" s="13">
        <v>180500</v>
      </c>
      <c r="D25" s="13">
        <v>96001</v>
      </c>
      <c r="E25" s="27">
        <f t="shared" si="0"/>
        <v>53.186149584487531</v>
      </c>
      <c r="F25" s="13" t="s">
        <v>16</v>
      </c>
      <c r="G25" s="13" t="s">
        <v>16</v>
      </c>
      <c r="H25" s="13" t="s">
        <v>16</v>
      </c>
      <c r="I25" s="13">
        <v>180500</v>
      </c>
      <c r="J25" s="13">
        <v>96001</v>
      </c>
      <c r="K25" s="27">
        <f t="shared" si="1"/>
        <v>53.186149584487531</v>
      </c>
      <c r="L25" s="27">
        <f t="shared" si="2"/>
        <v>180.5</v>
      </c>
      <c r="M25" s="27">
        <f t="shared" si="3"/>
        <v>96.001000000000005</v>
      </c>
      <c r="N25" s="27">
        <f t="shared" si="4"/>
        <v>53.186149584487538</v>
      </c>
      <c r="O25" s="13" t="s">
        <v>16</v>
      </c>
      <c r="P25" s="13" t="s">
        <v>16</v>
      </c>
      <c r="Q25" s="13" t="s">
        <v>16</v>
      </c>
      <c r="R25" s="27">
        <f t="shared" si="5"/>
        <v>180.5</v>
      </c>
      <c r="S25" s="27">
        <f t="shared" si="6"/>
        <v>96.001000000000005</v>
      </c>
      <c r="T25" s="27">
        <f t="shared" si="7"/>
        <v>53.186149584487538</v>
      </c>
    </row>
    <row r="26" spans="1:20" ht="34.5" x14ac:dyDescent="0.25">
      <c r="A26" s="20" t="s">
        <v>376</v>
      </c>
      <c r="B26" s="19" t="s">
        <v>691</v>
      </c>
      <c r="C26" s="13">
        <v>74092879.280000001</v>
      </c>
      <c r="D26" s="13">
        <v>48966219.009999998</v>
      </c>
      <c r="E26" s="27">
        <f t="shared" si="0"/>
        <v>66.087617981418518</v>
      </c>
      <c r="F26" s="13" t="s">
        <v>16</v>
      </c>
      <c r="G26" s="13" t="s">
        <v>16</v>
      </c>
      <c r="H26" s="13" t="s">
        <v>16</v>
      </c>
      <c r="I26" s="13">
        <v>49019754.890000001</v>
      </c>
      <c r="J26" s="13">
        <v>31690117.449999999</v>
      </c>
      <c r="K26" s="27">
        <f t="shared" si="1"/>
        <v>64.647645670837008</v>
      </c>
      <c r="L26" s="27">
        <f t="shared" si="2"/>
        <v>74092.879280000008</v>
      </c>
      <c r="M26" s="27">
        <f t="shared" si="3"/>
        <v>48966.219010000001</v>
      </c>
      <c r="N26" s="27">
        <f t="shared" si="4"/>
        <v>66.087617981418518</v>
      </c>
      <c r="O26" s="13" t="s">
        <v>16</v>
      </c>
      <c r="P26" s="13" t="s">
        <v>16</v>
      </c>
      <c r="Q26" s="13" t="s">
        <v>16</v>
      </c>
      <c r="R26" s="27">
        <f t="shared" si="5"/>
        <v>49019.754890000004</v>
      </c>
      <c r="S26" s="27">
        <f t="shared" si="6"/>
        <v>31690.117449999998</v>
      </c>
      <c r="T26" s="27">
        <f t="shared" si="7"/>
        <v>64.647645670837008</v>
      </c>
    </row>
    <row r="27" spans="1:20" ht="45.75" x14ac:dyDescent="0.25">
      <c r="A27" s="20" t="s">
        <v>377</v>
      </c>
      <c r="B27" s="19" t="s">
        <v>685</v>
      </c>
      <c r="C27" s="13">
        <v>65958079.280000001</v>
      </c>
      <c r="D27" s="13">
        <v>44352619.049999997</v>
      </c>
      <c r="E27" s="27">
        <f t="shared" si="0"/>
        <v>67.243648593400934</v>
      </c>
      <c r="F27" s="13" t="s">
        <v>16</v>
      </c>
      <c r="G27" s="13" t="s">
        <v>16</v>
      </c>
      <c r="H27" s="13" t="s">
        <v>16</v>
      </c>
      <c r="I27" s="13">
        <v>47182554.890000001</v>
      </c>
      <c r="J27" s="13">
        <v>30543232.370000001</v>
      </c>
      <c r="K27" s="27">
        <f t="shared" si="1"/>
        <v>64.73416380526146</v>
      </c>
      <c r="L27" s="27">
        <f t="shared" si="2"/>
        <v>65958.079280000005</v>
      </c>
      <c r="M27" s="27">
        <f t="shared" si="3"/>
        <v>44352.619049999994</v>
      </c>
      <c r="N27" s="27">
        <f t="shared" si="4"/>
        <v>67.243648593400934</v>
      </c>
      <c r="O27" s="13" t="s">
        <v>16</v>
      </c>
      <c r="P27" s="13" t="s">
        <v>16</v>
      </c>
      <c r="Q27" s="13" t="s">
        <v>16</v>
      </c>
      <c r="R27" s="27">
        <f t="shared" si="5"/>
        <v>47182.554889999999</v>
      </c>
      <c r="S27" s="27">
        <f t="shared" si="6"/>
        <v>30543.232370000002</v>
      </c>
      <c r="T27" s="27">
        <f t="shared" si="7"/>
        <v>64.73416380526146</v>
      </c>
    </row>
    <row r="28" spans="1:20" ht="23.25" x14ac:dyDescent="0.25">
      <c r="A28" s="20" t="s">
        <v>378</v>
      </c>
      <c r="B28" s="19" t="s">
        <v>687</v>
      </c>
      <c r="C28" s="13">
        <v>65958079.280000001</v>
      </c>
      <c r="D28" s="13">
        <v>44352619.049999997</v>
      </c>
      <c r="E28" s="27">
        <f t="shared" si="0"/>
        <v>67.243648593400934</v>
      </c>
      <c r="F28" s="13" t="s">
        <v>16</v>
      </c>
      <c r="G28" s="13" t="s">
        <v>16</v>
      </c>
      <c r="H28" s="13" t="s">
        <v>16</v>
      </c>
      <c r="I28" s="13">
        <v>47182554.890000001</v>
      </c>
      <c r="J28" s="13">
        <v>30543232.370000001</v>
      </c>
      <c r="K28" s="27">
        <f t="shared" si="1"/>
        <v>64.73416380526146</v>
      </c>
      <c r="L28" s="27">
        <f t="shared" si="2"/>
        <v>65958.079280000005</v>
      </c>
      <c r="M28" s="27">
        <f t="shared" si="3"/>
        <v>44352.619049999994</v>
      </c>
      <c r="N28" s="27">
        <f t="shared" si="4"/>
        <v>67.243648593400934</v>
      </c>
      <c r="O28" s="13" t="s">
        <v>16</v>
      </c>
      <c r="P28" s="13" t="s">
        <v>16</v>
      </c>
      <c r="Q28" s="13" t="s">
        <v>16</v>
      </c>
      <c r="R28" s="27">
        <f t="shared" si="5"/>
        <v>47182.554889999999</v>
      </c>
      <c r="S28" s="27">
        <f t="shared" si="6"/>
        <v>30543.232370000002</v>
      </c>
      <c r="T28" s="27">
        <f t="shared" si="7"/>
        <v>64.73416380526146</v>
      </c>
    </row>
    <row r="29" spans="1:20" x14ac:dyDescent="0.25">
      <c r="A29" s="20" t="s">
        <v>379</v>
      </c>
      <c r="B29" s="19" t="s">
        <v>686</v>
      </c>
      <c r="C29" s="13">
        <v>50444456.670000002</v>
      </c>
      <c r="D29" s="13">
        <v>34413800.07</v>
      </c>
      <c r="E29" s="27">
        <f t="shared" si="0"/>
        <v>68.221173032212178</v>
      </c>
      <c r="F29" s="13" t="s">
        <v>16</v>
      </c>
      <c r="G29" s="13" t="s">
        <v>16</v>
      </c>
      <c r="H29" s="13" t="s">
        <v>16</v>
      </c>
      <c r="I29" s="13">
        <v>35989077.020000003</v>
      </c>
      <c r="J29" s="13">
        <v>23660794.370000001</v>
      </c>
      <c r="K29" s="27">
        <f t="shared" si="1"/>
        <v>65.744376708663921</v>
      </c>
      <c r="L29" s="27">
        <f t="shared" si="2"/>
        <v>50444.45667</v>
      </c>
      <c r="M29" s="27">
        <f t="shared" si="3"/>
        <v>34413.800069999998</v>
      </c>
      <c r="N29" s="27">
        <f t="shared" si="4"/>
        <v>68.221173032212178</v>
      </c>
      <c r="O29" s="13" t="s">
        <v>16</v>
      </c>
      <c r="P29" s="13" t="s">
        <v>16</v>
      </c>
      <c r="Q29" s="13" t="s">
        <v>16</v>
      </c>
      <c r="R29" s="27">
        <f t="shared" si="5"/>
        <v>35989.077020000004</v>
      </c>
      <c r="S29" s="27">
        <f t="shared" si="6"/>
        <v>23660.79437</v>
      </c>
      <c r="T29" s="27">
        <f t="shared" si="7"/>
        <v>65.744376708663907</v>
      </c>
    </row>
    <row r="30" spans="1:20" ht="23.25" x14ac:dyDescent="0.25">
      <c r="A30" s="20" t="s">
        <v>380</v>
      </c>
      <c r="B30" s="19" t="s">
        <v>692</v>
      </c>
      <c r="C30" s="13">
        <v>279400</v>
      </c>
      <c r="D30" s="13">
        <v>122075.2</v>
      </c>
      <c r="E30" s="27">
        <f t="shared" si="0"/>
        <v>43.691911238367929</v>
      </c>
      <c r="F30" s="13" t="s">
        <v>16</v>
      </c>
      <c r="G30" s="13" t="s">
        <v>16</v>
      </c>
      <c r="H30" s="13" t="s">
        <v>16</v>
      </c>
      <c r="I30" s="13">
        <v>279400</v>
      </c>
      <c r="J30" s="13">
        <v>122075.2</v>
      </c>
      <c r="K30" s="27">
        <f t="shared" si="1"/>
        <v>43.691911238367929</v>
      </c>
      <c r="L30" s="27">
        <f t="shared" si="2"/>
        <v>279.39999999999998</v>
      </c>
      <c r="M30" s="27">
        <f t="shared" si="3"/>
        <v>122.0752</v>
      </c>
      <c r="N30" s="27">
        <f t="shared" si="4"/>
        <v>43.691911238367929</v>
      </c>
      <c r="O30" s="13" t="s">
        <v>16</v>
      </c>
      <c r="P30" s="13" t="s">
        <v>16</v>
      </c>
      <c r="Q30" s="13" t="s">
        <v>16</v>
      </c>
      <c r="R30" s="27">
        <f t="shared" si="5"/>
        <v>279.39999999999998</v>
      </c>
      <c r="S30" s="27">
        <f t="shared" si="6"/>
        <v>122.0752</v>
      </c>
      <c r="T30" s="27">
        <f t="shared" si="7"/>
        <v>43.691911238367929</v>
      </c>
    </row>
    <row r="31" spans="1:20" ht="34.5" x14ac:dyDescent="0.25">
      <c r="A31" s="20" t="s">
        <v>381</v>
      </c>
      <c r="B31" s="19" t="s">
        <v>688</v>
      </c>
      <c r="C31" s="13">
        <v>15234222.609999999</v>
      </c>
      <c r="D31" s="13">
        <v>9816743.7799999993</v>
      </c>
      <c r="E31" s="27">
        <f t="shared" si="0"/>
        <v>64.438757600641367</v>
      </c>
      <c r="F31" s="13" t="s">
        <v>16</v>
      </c>
      <c r="G31" s="13" t="s">
        <v>16</v>
      </c>
      <c r="H31" s="13" t="s">
        <v>16</v>
      </c>
      <c r="I31" s="13">
        <v>10914077.869999999</v>
      </c>
      <c r="J31" s="13">
        <v>6760362.7999999998</v>
      </c>
      <c r="K31" s="27">
        <f t="shared" si="1"/>
        <v>61.9416764340898</v>
      </c>
      <c r="L31" s="27">
        <f t="shared" si="2"/>
        <v>15234.222609999999</v>
      </c>
      <c r="M31" s="27">
        <f t="shared" si="3"/>
        <v>9816.7437799999989</v>
      </c>
      <c r="N31" s="27">
        <f t="shared" si="4"/>
        <v>64.438757600641367</v>
      </c>
      <c r="O31" s="13" t="s">
        <v>16</v>
      </c>
      <c r="P31" s="13" t="s">
        <v>16</v>
      </c>
      <c r="Q31" s="13" t="s">
        <v>16</v>
      </c>
      <c r="R31" s="27">
        <f t="shared" si="5"/>
        <v>10914.077869999999</v>
      </c>
      <c r="S31" s="27">
        <f t="shared" si="6"/>
        <v>6760.3627999999999</v>
      </c>
      <c r="T31" s="27">
        <f t="shared" si="7"/>
        <v>61.9416764340898</v>
      </c>
    </row>
    <row r="32" spans="1:20" ht="23.25" x14ac:dyDescent="0.25">
      <c r="A32" s="20" t="s">
        <v>382</v>
      </c>
      <c r="B32" s="19" t="s">
        <v>693</v>
      </c>
      <c r="C32" s="13">
        <v>7111600</v>
      </c>
      <c r="D32" s="13">
        <v>4191789.37</v>
      </c>
      <c r="E32" s="27">
        <f t="shared" si="0"/>
        <v>58.942985685359126</v>
      </c>
      <c r="F32" s="13" t="s">
        <v>16</v>
      </c>
      <c r="G32" s="13" t="s">
        <v>16</v>
      </c>
      <c r="H32" s="13" t="s">
        <v>16</v>
      </c>
      <c r="I32" s="13">
        <v>1359800</v>
      </c>
      <c r="J32" s="13">
        <v>955275.08</v>
      </c>
      <c r="K32" s="27">
        <f t="shared" si="1"/>
        <v>70.251145756728931</v>
      </c>
      <c r="L32" s="27">
        <f t="shared" si="2"/>
        <v>7111.6</v>
      </c>
      <c r="M32" s="27">
        <f t="shared" si="3"/>
        <v>4191.7893700000004</v>
      </c>
      <c r="N32" s="27">
        <f t="shared" si="4"/>
        <v>58.94298568535914</v>
      </c>
      <c r="O32" s="13" t="s">
        <v>16</v>
      </c>
      <c r="P32" s="13" t="s">
        <v>16</v>
      </c>
      <c r="Q32" s="13" t="s">
        <v>16</v>
      </c>
      <c r="R32" s="27">
        <f t="shared" si="5"/>
        <v>1359.8</v>
      </c>
      <c r="S32" s="27">
        <f t="shared" si="6"/>
        <v>955.27508</v>
      </c>
      <c r="T32" s="27">
        <f t="shared" si="7"/>
        <v>70.251145756728945</v>
      </c>
    </row>
    <row r="33" spans="1:20" ht="23.25" x14ac:dyDescent="0.25">
      <c r="A33" s="20" t="s">
        <v>383</v>
      </c>
      <c r="B33" s="19" t="s">
        <v>694</v>
      </c>
      <c r="C33" s="13">
        <v>7111600</v>
      </c>
      <c r="D33" s="13">
        <v>4191789.37</v>
      </c>
      <c r="E33" s="27">
        <f t="shared" si="0"/>
        <v>58.942985685359126</v>
      </c>
      <c r="F33" s="13" t="s">
        <v>16</v>
      </c>
      <c r="G33" s="13" t="s">
        <v>16</v>
      </c>
      <c r="H33" s="13" t="s">
        <v>16</v>
      </c>
      <c r="I33" s="13">
        <v>1359800</v>
      </c>
      <c r="J33" s="13">
        <v>955275.08</v>
      </c>
      <c r="K33" s="27">
        <f t="shared" si="1"/>
        <v>70.251145756728931</v>
      </c>
      <c r="L33" s="27">
        <f t="shared" si="2"/>
        <v>7111.6</v>
      </c>
      <c r="M33" s="27">
        <f t="shared" si="3"/>
        <v>4191.7893700000004</v>
      </c>
      <c r="N33" s="27">
        <f t="shared" si="4"/>
        <v>58.94298568535914</v>
      </c>
      <c r="O33" s="13" t="s">
        <v>16</v>
      </c>
      <c r="P33" s="13" t="s">
        <v>16</v>
      </c>
      <c r="Q33" s="13" t="s">
        <v>16</v>
      </c>
      <c r="R33" s="27">
        <f t="shared" si="5"/>
        <v>1359.8</v>
      </c>
      <c r="S33" s="27">
        <f t="shared" si="6"/>
        <v>955.27508</v>
      </c>
      <c r="T33" s="27">
        <f t="shared" si="7"/>
        <v>70.251145756728945</v>
      </c>
    </row>
    <row r="34" spans="1:20" x14ac:dyDescent="0.25">
      <c r="A34" s="20" t="s">
        <v>384</v>
      </c>
      <c r="B34" s="19" t="s">
        <v>695</v>
      </c>
      <c r="C34" s="13">
        <v>6129600</v>
      </c>
      <c r="D34" s="13">
        <v>3760414.24</v>
      </c>
      <c r="E34" s="27">
        <f t="shared" si="0"/>
        <v>61.348444270425482</v>
      </c>
      <c r="F34" s="13" t="s">
        <v>16</v>
      </c>
      <c r="G34" s="13" t="s">
        <v>16</v>
      </c>
      <c r="H34" s="13" t="s">
        <v>16</v>
      </c>
      <c r="I34" s="13">
        <v>1359800</v>
      </c>
      <c r="J34" s="13">
        <v>955275.08</v>
      </c>
      <c r="K34" s="27">
        <f t="shared" si="1"/>
        <v>70.251145756728931</v>
      </c>
      <c r="L34" s="27">
        <f t="shared" si="2"/>
        <v>6129.6</v>
      </c>
      <c r="M34" s="27">
        <f t="shared" si="3"/>
        <v>3760.4142400000001</v>
      </c>
      <c r="N34" s="27">
        <f t="shared" si="4"/>
        <v>61.348444270425475</v>
      </c>
      <c r="O34" s="13" t="s">
        <v>16</v>
      </c>
      <c r="P34" s="13" t="s">
        <v>16</v>
      </c>
      <c r="Q34" s="13" t="s">
        <v>16</v>
      </c>
      <c r="R34" s="27">
        <f t="shared" si="5"/>
        <v>1359.8</v>
      </c>
      <c r="S34" s="27">
        <f t="shared" si="6"/>
        <v>955.27508</v>
      </c>
      <c r="T34" s="27">
        <f t="shared" si="7"/>
        <v>70.251145756728945</v>
      </c>
    </row>
    <row r="35" spans="1:20" x14ac:dyDescent="0.25">
      <c r="A35" s="20" t="s">
        <v>385</v>
      </c>
      <c r="B35" s="19" t="s">
        <v>696</v>
      </c>
      <c r="C35" s="13">
        <v>982000</v>
      </c>
      <c r="D35" s="13">
        <v>431375.13</v>
      </c>
      <c r="E35" s="27">
        <f t="shared" si="0"/>
        <v>43.928220977596744</v>
      </c>
      <c r="F35" s="13" t="s">
        <v>16</v>
      </c>
      <c r="G35" s="13" t="s">
        <v>16</v>
      </c>
      <c r="H35" s="13" t="s">
        <v>16</v>
      </c>
      <c r="I35" s="13" t="s">
        <v>16</v>
      </c>
      <c r="J35" s="13" t="s">
        <v>16</v>
      </c>
      <c r="K35" s="13" t="s">
        <v>16</v>
      </c>
      <c r="L35" s="27">
        <f t="shared" si="2"/>
        <v>982</v>
      </c>
      <c r="M35" s="27">
        <f t="shared" si="3"/>
        <v>431.37513000000001</v>
      </c>
      <c r="N35" s="27">
        <f t="shared" si="4"/>
        <v>43.928220977596744</v>
      </c>
      <c r="O35" s="13" t="s">
        <v>16</v>
      </c>
      <c r="P35" s="13" t="s">
        <v>16</v>
      </c>
      <c r="Q35" s="13" t="s">
        <v>16</v>
      </c>
      <c r="R35" s="13" t="s">
        <v>16</v>
      </c>
      <c r="S35" s="13" t="s">
        <v>16</v>
      </c>
      <c r="T35" s="13" t="s">
        <v>16</v>
      </c>
    </row>
    <row r="36" spans="1:20" x14ac:dyDescent="0.25">
      <c r="A36" s="20" t="s">
        <v>386</v>
      </c>
      <c r="B36" s="19" t="s">
        <v>698</v>
      </c>
      <c r="C36" s="13">
        <v>1023200</v>
      </c>
      <c r="D36" s="13">
        <v>421810.59</v>
      </c>
      <c r="E36" s="27">
        <f t="shared" si="0"/>
        <v>41.224647185301016</v>
      </c>
      <c r="F36" s="13" t="s">
        <v>16</v>
      </c>
      <c r="G36" s="13" t="s">
        <v>16</v>
      </c>
      <c r="H36" s="13" t="s">
        <v>16</v>
      </c>
      <c r="I36" s="13">
        <v>477400</v>
      </c>
      <c r="J36" s="13">
        <v>191610</v>
      </c>
      <c r="K36" s="27">
        <f t="shared" si="1"/>
        <v>40.136154168412233</v>
      </c>
      <c r="L36" s="27">
        <f t="shared" si="2"/>
        <v>1023.2</v>
      </c>
      <c r="M36" s="27">
        <f t="shared" si="3"/>
        <v>421.81059000000005</v>
      </c>
      <c r="N36" s="27">
        <f t="shared" si="4"/>
        <v>41.224647185301016</v>
      </c>
      <c r="O36" s="13" t="s">
        <v>16</v>
      </c>
      <c r="P36" s="13" t="s">
        <v>16</v>
      </c>
      <c r="Q36" s="13" t="s">
        <v>16</v>
      </c>
      <c r="R36" s="27">
        <f t="shared" si="5"/>
        <v>477.4</v>
      </c>
      <c r="S36" s="27">
        <f t="shared" si="6"/>
        <v>191.61</v>
      </c>
      <c r="T36" s="27">
        <f t="shared" si="7"/>
        <v>40.136154168412233</v>
      </c>
    </row>
    <row r="37" spans="1:20" x14ac:dyDescent="0.25">
      <c r="A37" s="20" t="s">
        <v>387</v>
      </c>
      <c r="B37" s="19" t="s">
        <v>697</v>
      </c>
      <c r="C37" s="13">
        <v>1023200</v>
      </c>
      <c r="D37" s="13">
        <v>421810.59</v>
      </c>
      <c r="E37" s="27">
        <f t="shared" si="0"/>
        <v>41.224647185301016</v>
      </c>
      <c r="F37" s="13" t="s">
        <v>16</v>
      </c>
      <c r="G37" s="13" t="s">
        <v>16</v>
      </c>
      <c r="H37" s="13" t="s">
        <v>16</v>
      </c>
      <c r="I37" s="13">
        <v>477400</v>
      </c>
      <c r="J37" s="13">
        <v>191610</v>
      </c>
      <c r="K37" s="27">
        <f t="shared" si="1"/>
        <v>40.136154168412233</v>
      </c>
      <c r="L37" s="27">
        <f t="shared" si="2"/>
        <v>1023.2</v>
      </c>
      <c r="M37" s="27">
        <f t="shared" si="3"/>
        <v>421.81059000000005</v>
      </c>
      <c r="N37" s="27">
        <f t="shared" si="4"/>
        <v>41.224647185301016</v>
      </c>
      <c r="O37" s="13" t="s">
        <v>16</v>
      </c>
      <c r="P37" s="13" t="s">
        <v>16</v>
      </c>
      <c r="Q37" s="13" t="s">
        <v>16</v>
      </c>
      <c r="R37" s="27">
        <f t="shared" si="5"/>
        <v>477.4</v>
      </c>
      <c r="S37" s="27">
        <f t="shared" si="6"/>
        <v>191.61</v>
      </c>
      <c r="T37" s="27">
        <f t="shared" si="7"/>
        <v>40.136154168412233</v>
      </c>
    </row>
    <row r="38" spans="1:20" x14ac:dyDescent="0.25">
      <c r="A38" s="20" t="s">
        <v>388</v>
      </c>
      <c r="B38" s="19" t="s">
        <v>699</v>
      </c>
      <c r="C38" s="13">
        <v>656990</v>
      </c>
      <c r="D38" s="13">
        <v>299351</v>
      </c>
      <c r="E38" s="27">
        <f t="shared" si="0"/>
        <v>45.564011628791917</v>
      </c>
      <c r="F38" s="13" t="s">
        <v>16</v>
      </c>
      <c r="G38" s="13" t="s">
        <v>16</v>
      </c>
      <c r="H38" s="13" t="s">
        <v>16</v>
      </c>
      <c r="I38" s="13">
        <v>147400</v>
      </c>
      <c r="J38" s="13">
        <v>85995</v>
      </c>
      <c r="K38" s="27">
        <f t="shared" si="1"/>
        <v>58.341248303934869</v>
      </c>
      <c r="L38" s="27">
        <f t="shared" si="2"/>
        <v>656.99</v>
      </c>
      <c r="M38" s="27">
        <f t="shared" si="3"/>
        <v>299.351</v>
      </c>
      <c r="N38" s="27">
        <f t="shared" si="4"/>
        <v>45.56401162879191</v>
      </c>
      <c r="O38" s="13" t="s">
        <v>16</v>
      </c>
      <c r="P38" s="13" t="s">
        <v>16</v>
      </c>
      <c r="Q38" s="13" t="s">
        <v>16</v>
      </c>
      <c r="R38" s="27">
        <f t="shared" si="5"/>
        <v>147.4</v>
      </c>
      <c r="S38" s="27">
        <f t="shared" si="6"/>
        <v>85.995000000000005</v>
      </c>
      <c r="T38" s="27">
        <f t="shared" si="7"/>
        <v>58.341248303934869</v>
      </c>
    </row>
    <row r="39" spans="1:20" x14ac:dyDescent="0.25">
      <c r="A39" s="20" t="s">
        <v>389</v>
      </c>
      <c r="B39" s="19" t="s">
        <v>701</v>
      </c>
      <c r="C39" s="13">
        <v>163700</v>
      </c>
      <c r="D39" s="13">
        <v>21443</v>
      </c>
      <c r="E39" s="27">
        <f t="shared" si="0"/>
        <v>13.098961514966401</v>
      </c>
      <c r="F39" s="13" t="s">
        <v>16</v>
      </c>
      <c r="G39" s="13" t="s">
        <v>16</v>
      </c>
      <c r="H39" s="13" t="s">
        <v>16</v>
      </c>
      <c r="I39" s="13">
        <v>129000</v>
      </c>
      <c r="J39" s="13">
        <v>5115</v>
      </c>
      <c r="K39" s="27">
        <f t="shared" si="1"/>
        <v>3.9651162790697678</v>
      </c>
      <c r="L39" s="27">
        <f t="shared" si="2"/>
        <v>163.69999999999999</v>
      </c>
      <c r="M39" s="27">
        <f t="shared" si="3"/>
        <v>21.443000000000001</v>
      </c>
      <c r="N39" s="27">
        <f t="shared" si="4"/>
        <v>13.098961514966403</v>
      </c>
      <c r="O39" s="13" t="s">
        <v>16</v>
      </c>
      <c r="P39" s="13" t="s">
        <v>16</v>
      </c>
      <c r="Q39" s="13" t="s">
        <v>16</v>
      </c>
      <c r="R39" s="27">
        <f t="shared" si="5"/>
        <v>129</v>
      </c>
      <c r="S39" s="27">
        <f t="shared" si="6"/>
        <v>5.1150000000000002</v>
      </c>
      <c r="T39" s="27">
        <f t="shared" si="7"/>
        <v>3.9651162790697678</v>
      </c>
    </row>
    <row r="40" spans="1:20" x14ac:dyDescent="0.25">
      <c r="A40" s="20" t="s">
        <v>390</v>
      </c>
      <c r="B40" s="19" t="s">
        <v>700</v>
      </c>
      <c r="C40" s="13">
        <v>202510</v>
      </c>
      <c r="D40" s="13">
        <v>101016.59</v>
      </c>
      <c r="E40" s="27">
        <f t="shared" si="0"/>
        <v>49.882272480371334</v>
      </c>
      <c r="F40" s="13" t="s">
        <v>16</v>
      </c>
      <c r="G40" s="13" t="s">
        <v>16</v>
      </c>
      <c r="H40" s="13" t="s">
        <v>16</v>
      </c>
      <c r="I40" s="13">
        <v>201000</v>
      </c>
      <c r="J40" s="13">
        <v>100500</v>
      </c>
      <c r="K40" s="27">
        <f t="shared" si="1"/>
        <v>50</v>
      </c>
      <c r="L40" s="27">
        <f t="shared" si="2"/>
        <v>202.51</v>
      </c>
      <c r="M40" s="27">
        <f t="shared" si="3"/>
        <v>101.01658999999999</v>
      </c>
      <c r="N40" s="27">
        <f t="shared" si="4"/>
        <v>49.882272480371334</v>
      </c>
      <c r="O40" s="13" t="s">
        <v>16</v>
      </c>
      <c r="P40" s="13" t="s">
        <v>16</v>
      </c>
      <c r="Q40" s="13" t="s">
        <v>16</v>
      </c>
      <c r="R40" s="27">
        <f t="shared" si="5"/>
        <v>201</v>
      </c>
      <c r="S40" s="27">
        <f t="shared" si="6"/>
        <v>100.5</v>
      </c>
      <c r="T40" s="27">
        <f t="shared" si="7"/>
        <v>50</v>
      </c>
    </row>
    <row r="41" spans="1:20" ht="34.5" x14ac:dyDescent="0.25">
      <c r="A41" s="20" t="s">
        <v>391</v>
      </c>
      <c r="B41" s="19" t="s">
        <v>702</v>
      </c>
      <c r="C41" s="13">
        <v>16014584.300000001</v>
      </c>
      <c r="D41" s="13">
        <v>8491080.0600000005</v>
      </c>
      <c r="E41" s="27">
        <f t="shared" si="0"/>
        <v>53.020920811538019</v>
      </c>
      <c r="F41" s="13">
        <v>100000</v>
      </c>
      <c r="G41" s="13">
        <v>30000</v>
      </c>
      <c r="H41" s="27">
        <f>G41/F41*100</f>
        <v>30</v>
      </c>
      <c r="I41" s="13">
        <v>16014584.300000001</v>
      </c>
      <c r="J41" s="13">
        <v>8491080.0600000005</v>
      </c>
      <c r="K41" s="27">
        <f t="shared" si="1"/>
        <v>53.020920811538019</v>
      </c>
      <c r="L41" s="27">
        <f t="shared" si="2"/>
        <v>16014.5843</v>
      </c>
      <c r="M41" s="27">
        <f t="shared" si="3"/>
        <v>8491.0800600000002</v>
      </c>
      <c r="N41" s="27">
        <f t="shared" si="4"/>
        <v>53.020920811538019</v>
      </c>
      <c r="O41" s="27">
        <f>F41/1000</f>
        <v>100</v>
      </c>
      <c r="P41" s="27">
        <f>G41/1000</f>
        <v>30</v>
      </c>
      <c r="Q41" s="27">
        <f>P41/O41*100</f>
        <v>30</v>
      </c>
      <c r="R41" s="27">
        <f t="shared" si="5"/>
        <v>16014.5843</v>
      </c>
      <c r="S41" s="27">
        <f t="shared" si="6"/>
        <v>8491.0800600000002</v>
      </c>
      <c r="T41" s="27">
        <f t="shared" si="7"/>
        <v>53.020920811538019</v>
      </c>
    </row>
    <row r="42" spans="1:20" ht="45.75" x14ac:dyDescent="0.25">
      <c r="A42" s="20" t="s">
        <v>392</v>
      </c>
      <c r="B42" s="19" t="s">
        <v>685</v>
      </c>
      <c r="C42" s="13">
        <v>14454684.300000001</v>
      </c>
      <c r="D42" s="13">
        <v>8271961.1200000001</v>
      </c>
      <c r="E42" s="27">
        <f t="shared" si="0"/>
        <v>57.22685427311616</v>
      </c>
      <c r="F42" s="13" t="s">
        <v>16</v>
      </c>
      <c r="G42" s="13" t="s">
        <v>16</v>
      </c>
      <c r="H42" s="13" t="s">
        <v>16</v>
      </c>
      <c r="I42" s="13">
        <v>14454684.300000001</v>
      </c>
      <c r="J42" s="13">
        <v>8271961.1200000001</v>
      </c>
      <c r="K42" s="27">
        <f t="shared" si="1"/>
        <v>57.22685427311616</v>
      </c>
      <c r="L42" s="27">
        <f t="shared" si="2"/>
        <v>14454.684300000001</v>
      </c>
      <c r="M42" s="27">
        <f t="shared" si="3"/>
        <v>8271.9611199999999</v>
      </c>
      <c r="N42" s="27">
        <f t="shared" si="4"/>
        <v>57.22685427311616</v>
      </c>
      <c r="O42" s="13" t="s">
        <v>16</v>
      </c>
      <c r="P42" s="13" t="s">
        <v>16</v>
      </c>
      <c r="Q42" s="13" t="s">
        <v>16</v>
      </c>
      <c r="R42" s="27">
        <f t="shared" si="5"/>
        <v>14454.684300000001</v>
      </c>
      <c r="S42" s="27">
        <f t="shared" si="6"/>
        <v>8271.9611199999999</v>
      </c>
      <c r="T42" s="27">
        <f t="shared" si="7"/>
        <v>57.22685427311616</v>
      </c>
    </row>
    <row r="43" spans="1:20" ht="23.25" x14ac:dyDescent="0.25">
      <c r="A43" s="20" t="s">
        <v>393</v>
      </c>
      <c r="B43" s="19" t="s">
        <v>687</v>
      </c>
      <c r="C43" s="13">
        <v>14454684.300000001</v>
      </c>
      <c r="D43" s="13">
        <v>8271961.1200000001</v>
      </c>
      <c r="E43" s="27">
        <f t="shared" si="0"/>
        <v>57.22685427311616</v>
      </c>
      <c r="F43" s="13" t="s">
        <v>16</v>
      </c>
      <c r="G43" s="13" t="s">
        <v>16</v>
      </c>
      <c r="H43" s="13" t="s">
        <v>16</v>
      </c>
      <c r="I43" s="13">
        <v>14454684.300000001</v>
      </c>
      <c r="J43" s="13">
        <v>8271961.1200000001</v>
      </c>
      <c r="K43" s="27">
        <f t="shared" si="1"/>
        <v>57.22685427311616</v>
      </c>
      <c r="L43" s="27">
        <f t="shared" si="2"/>
        <v>14454.684300000001</v>
      </c>
      <c r="M43" s="27">
        <f t="shared" si="3"/>
        <v>8271.9611199999999</v>
      </c>
      <c r="N43" s="27">
        <f t="shared" si="4"/>
        <v>57.22685427311616</v>
      </c>
      <c r="O43" s="13" t="s">
        <v>16</v>
      </c>
      <c r="P43" s="13" t="s">
        <v>16</v>
      </c>
      <c r="Q43" s="13" t="s">
        <v>16</v>
      </c>
      <c r="R43" s="27">
        <f t="shared" si="5"/>
        <v>14454.684300000001</v>
      </c>
      <c r="S43" s="27">
        <f t="shared" si="6"/>
        <v>8271.9611199999999</v>
      </c>
      <c r="T43" s="27">
        <f t="shared" si="7"/>
        <v>57.22685427311616</v>
      </c>
    </row>
    <row r="44" spans="1:20" x14ac:dyDescent="0.25">
      <c r="A44" s="20" t="s">
        <v>394</v>
      </c>
      <c r="B44" s="19" t="s">
        <v>686</v>
      </c>
      <c r="C44" s="13">
        <v>11098067.82</v>
      </c>
      <c r="D44" s="13">
        <v>6457750.7800000003</v>
      </c>
      <c r="E44" s="27">
        <f t="shared" si="0"/>
        <v>58.188063766941369</v>
      </c>
      <c r="F44" s="13" t="s">
        <v>16</v>
      </c>
      <c r="G44" s="13" t="s">
        <v>16</v>
      </c>
      <c r="H44" s="13" t="s">
        <v>16</v>
      </c>
      <c r="I44" s="13">
        <v>11098067.82</v>
      </c>
      <c r="J44" s="13">
        <v>6457750.7800000003</v>
      </c>
      <c r="K44" s="27">
        <f t="shared" si="1"/>
        <v>58.188063766941369</v>
      </c>
      <c r="L44" s="27">
        <f t="shared" si="2"/>
        <v>11098.06782</v>
      </c>
      <c r="M44" s="27">
        <f t="shared" si="3"/>
        <v>6457.7507800000003</v>
      </c>
      <c r="N44" s="27">
        <f t="shared" si="4"/>
        <v>58.188063766941369</v>
      </c>
      <c r="O44" s="13" t="s">
        <v>16</v>
      </c>
      <c r="P44" s="13" t="s">
        <v>16</v>
      </c>
      <c r="Q44" s="13" t="s">
        <v>16</v>
      </c>
      <c r="R44" s="27">
        <f t="shared" si="5"/>
        <v>11098.06782</v>
      </c>
      <c r="S44" s="27">
        <f t="shared" si="6"/>
        <v>6457.7507800000003</v>
      </c>
      <c r="T44" s="27">
        <f t="shared" si="7"/>
        <v>58.188063766941369</v>
      </c>
    </row>
    <row r="45" spans="1:20" ht="23.25" x14ac:dyDescent="0.25">
      <c r="A45" s="20" t="s">
        <v>395</v>
      </c>
      <c r="B45" s="19" t="s">
        <v>692</v>
      </c>
      <c r="C45" s="13">
        <v>5000</v>
      </c>
      <c r="D45" s="13" t="s">
        <v>16</v>
      </c>
      <c r="E45" s="13" t="s">
        <v>16</v>
      </c>
      <c r="F45" s="13" t="s">
        <v>16</v>
      </c>
      <c r="G45" s="13" t="s">
        <v>16</v>
      </c>
      <c r="H45" s="13" t="s">
        <v>16</v>
      </c>
      <c r="I45" s="13">
        <v>5000</v>
      </c>
      <c r="J45" s="13" t="s">
        <v>16</v>
      </c>
      <c r="K45" s="13" t="s">
        <v>16</v>
      </c>
      <c r="L45" s="27">
        <f t="shared" si="2"/>
        <v>5</v>
      </c>
      <c r="M45" s="13" t="s">
        <v>16</v>
      </c>
      <c r="N45" s="13" t="s">
        <v>16</v>
      </c>
      <c r="O45" s="13" t="s">
        <v>16</v>
      </c>
      <c r="P45" s="13" t="s">
        <v>16</v>
      </c>
      <c r="Q45" s="13" t="s">
        <v>16</v>
      </c>
      <c r="R45" s="27">
        <f t="shared" si="5"/>
        <v>5</v>
      </c>
      <c r="S45" s="13" t="s">
        <v>16</v>
      </c>
      <c r="T45" s="13" t="s">
        <v>16</v>
      </c>
    </row>
    <row r="46" spans="1:20" ht="34.5" x14ac:dyDescent="0.25">
      <c r="A46" s="20" t="s">
        <v>396</v>
      </c>
      <c r="B46" s="19" t="s">
        <v>688</v>
      </c>
      <c r="C46" s="13">
        <v>3351616.48</v>
      </c>
      <c r="D46" s="13">
        <v>1814210.34</v>
      </c>
      <c r="E46" s="27">
        <f t="shared" si="0"/>
        <v>54.129413398754977</v>
      </c>
      <c r="F46" s="13" t="s">
        <v>16</v>
      </c>
      <c r="G46" s="13" t="s">
        <v>16</v>
      </c>
      <c r="H46" s="13" t="s">
        <v>16</v>
      </c>
      <c r="I46" s="13">
        <v>3351616.48</v>
      </c>
      <c r="J46" s="13">
        <v>1814210.34</v>
      </c>
      <c r="K46" s="27">
        <f t="shared" si="1"/>
        <v>54.129413398754977</v>
      </c>
      <c r="L46" s="27">
        <f t="shared" si="2"/>
        <v>3351.6164800000001</v>
      </c>
      <c r="M46" s="27">
        <f t="shared" si="3"/>
        <v>1814.2103400000001</v>
      </c>
      <c r="N46" s="27">
        <f t="shared" ref="N46:N49" si="8">M46/L46*100</f>
        <v>54.129413398754977</v>
      </c>
      <c r="O46" s="13" t="s">
        <v>16</v>
      </c>
      <c r="P46" s="13" t="s">
        <v>16</v>
      </c>
      <c r="Q46" s="13" t="s">
        <v>16</v>
      </c>
      <c r="R46" s="27">
        <f t="shared" si="5"/>
        <v>3351.6164800000001</v>
      </c>
      <c r="S46" s="27">
        <f t="shared" si="6"/>
        <v>1814.2103400000001</v>
      </c>
      <c r="T46" s="27">
        <f t="shared" ref="T46:T49" si="9">S46/R46*100</f>
        <v>54.129413398754977</v>
      </c>
    </row>
    <row r="47" spans="1:20" ht="23.25" x14ac:dyDescent="0.25">
      <c r="A47" s="20" t="s">
        <v>397</v>
      </c>
      <c r="B47" s="19" t="s">
        <v>693</v>
      </c>
      <c r="C47" s="13">
        <v>1539900</v>
      </c>
      <c r="D47" s="13">
        <v>219118.94</v>
      </c>
      <c r="E47" s="27">
        <f t="shared" si="0"/>
        <v>14.229426586141958</v>
      </c>
      <c r="F47" s="13" t="s">
        <v>16</v>
      </c>
      <c r="G47" s="13" t="s">
        <v>16</v>
      </c>
      <c r="H47" s="13" t="s">
        <v>16</v>
      </c>
      <c r="I47" s="13">
        <v>1539900</v>
      </c>
      <c r="J47" s="13">
        <v>219118.94</v>
      </c>
      <c r="K47" s="27">
        <f t="shared" si="1"/>
        <v>14.229426586141958</v>
      </c>
      <c r="L47" s="27">
        <f t="shared" si="2"/>
        <v>1539.9</v>
      </c>
      <c r="M47" s="27">
        <f t="shared" si="3"/>
        <v>219.11894000000001</v>
      </c>
      <c r="N47" s="27">
        <f t="shared" si="8"/>
        <v>14.229426586141958</v>
      </c>
      <c r="O47" s="13" t="s">
        <v>16</v>
      </c>
      <c r="P47" s="13" t="s">
        <v>16</v>
      </c>
      <c r="Q47" s="13" t="s">
        <v>16</v>
      </c>
      <c r="R47" s="27">
        <f t="shared" si="5"/>
        <v>1539.9</v>
      </c>
      <c r="S47" s="27">
        <f t="shared" si="6"/>
        <v>219.11894000000001</v>
      </c>
      <c r="T47" s="27">
        <f t="shared" si="9"/>
        <v>14.229426586141958</v>
      </c>
    </row>
    <row r="48" spans="1:20" ht="23.25" x14ac:dyDescent="0.25">
      <c r="A48" s="20" t="s">
        <v>398</v>
      </c>
      <c r="B48" s="19" t="s">
        <v>694</v>
      </c>
      <c r="C48" s="13">
        <v>1539900</v>
      </c>
      <c r="D48" s="13">
        <v>219118.94</v>
      </c>
      <c r="E48" s="27">
        <f t="shared" si="0"/>
        <v>14.229426586141958</v>
      </c>
      <c r="F48" s="13" t="s">
        <v>16</v>
      </c>
      <c r="G48" s="13" t="s">
        <v>16</v>
      </c>
      <c r="H48" s="13" t="s">
        <v>16</v>
      </c>
      <c r="I48" s="13">
        <v>1539900</v>
      </c>
      <c r="J48" s="13">
        <v>219118.94</v>
      </c>
      <c r="K48" s="27">
        <f t="shared" si="1"/>
        <v>14.229426586141958</v>
      </c>
      <c r="L48" s="27">
        <f t="shared" si="2"/>
        <v>1539.9</v>
      </c>
      <c r="M48" s="27">
        <f t="shared" si="3"/>
        <v>219.11894000000001</v>
      </c>
      <c r="N48" s="27">
        <f t="shared" si="8"/>
        <v>14.229426586141958</v>
      </c>
      <c r="O48" s="13" t="s">
        <v>16</v>
      </c>
      <c r="P48" s="13" t="s">
        <v>16</v>
      </c>
      <c r="Q48" s="13" t="s">
        <v>16</v>
      </c>
      <c r="R48" s="27">
        <f t="shared" si="5"/>
        <v>1539.9</v>
      </c>
      <c r="S48" s="27">
        <f t="shared" si="6"/>
        <v>219.11894000000001</v>
      </c>
      <c r="T48" s="27">
        <f t="shared" si="9"/>
        <v>14.229426586141958</v>
      </c>
    </row>
    <row r="49" spans="1:20" x14ac:dyDescent="0.25">
      <c r="A49" s="20" t="s">
        <v>399</v>
      </c>
      <c r="B49" s="19" t="s">
        <v>695</v>
      </c>
      <c r="C49" s="13">
        <v>1539900</v>
      </c>
      <c r="D49" s="13">
        <v>219118.94</v>
      </c>
      <c r="E49" s="27">
        <f t="shared" si="0"/>
        <v>14.229426586141958</v>
      </c>
      <c r="F49" s="13" t="s">
        <v>16</v>
      </c>
      <c r="G49" s="13" t="s">
        <v>16</v>
      </c>
      <c r="H49" s="13" t="s">
        <v>16</v>
      </c>
      <c r="I49" s="13">
        <v>1539900</v>
      </c>
      <c r="J49" s="13">
        <v>219118.94</v>
      </c>
      <c r="K49" s="27">
        <f t="shared" si="1"/>
        <v>14.229426586141958</v>
      </c>
      <c r="L49" s="27">
        <f t="shared" si="2"/>
        <v>1539.9</v>
      </c>
      <c r="M49" s="27">
        <f t="shared" si="3"/>
        <v>219.11894000000001</v>
      </c>
      <c r="N49" s="27">
        <f t="shared" si="8"/>
        <v>14.229426586141958</v>
      </c>
      <c r="O49" s="13" t="s">
        <v>16</v>
      </c>
      <c r="P49" s="13" t="s">
        <v>16</v>
      </c>
      <c r="Q49" s="13" t="s">
        <v>16</v>
      </c>
      <c r="R49" s="27">
        <f t="shared" si="5"/>
        <v>1539.9</v>
      </c>
      <c r="S49" s="27">
        <f t="shared" si="6"/>
        <v>219.11894000000001</v>
      </c>
      <c r="T49" s="27">
        <f t="shared" si="9"/>
        <v>14.229426586141958</v>
      </c>
    </row>
    <row r="50" spans="1:20" x14ac:dyDescent="0.25">
      <c r="A50" s="20" t="s">
        <v>400</v>
      </c>
      <c r="B50" s="19" t="s">
        <v>703</v>
      </c>
      <c r="C50" s="13" t="s">
        <v>16</v>
      </c>
      <c r="D50" s="13" t="s">
        <v>16</v>
      </c>
      <c r="E50" s="13" t="s">
        <v>16</v>
      </c>
      <c r="F50" s="13">
        <v>100000</v>
      </c>
      <c r="G50" s="13">
        <v>30000</v>
      </c>
      <c r="H50" s="27">
        <f t="shared" ref="H50:H51" si="10">G50/F50*100</f>
        <v>30</v>
      </c>
      <c r="I50" s="13" t="s">
        <v>16</v>
      </c>
      <c r="J50" s="13" t="s">
        <v>16</v>
      </c>
      <c r="K50" s="13" t="s">
        <v>16</v>
      </c>
      <c r="L50" s="13" t="s">
        <v>16</v>
      </c>
      <c r="M50" s="13" t="s">
        <v>16</v>
      </c>
      <c r="N50" s="13" t="s">
        <v>16</v>
      </c>
      <c r="O50" s="27">
        <f t="shared" ref="O50:O51" si="11">F50/1000</f>
        <v>100</v>
      </c>
      <c r="P50" s="27">
        <f t="shared" ref="P50:P51" si="12">G50/1000</f>
        <v>30</v>
      </c>
      <c r="Q50" s="27">
        <f t="shared" ref="Q50:Q51" si="13">P50/O50*100</f>
        <v>30</v>
      </c>
      <c r="R50" s="13" t="s">
        <v>16</v>
      </c>
      <c r="S50" s="13" t="s">
        <v>16</v>
      </c>
      <c r="T50" s="13" t="s">
        <v>16</v>
      </c>
    </row>
    <row r="51" spans="1:20" x14ac:dyDescent="0.25">
      <c r="A51" s="20" t="s">
        <v>401</v>
      </c>
      <c r="B51" s="19" t="s">
        <v>704</v>
      </c>
      <c r="C51" s="13" t="s">
        <v>16</v>
      </c>
      <c r="D51" s="13" t="s">
        <v>16</v>
      </c>
      <c r="E51" s="13" t="s">
        <v>16</v>
      </c>
      <c r="F51" s="13">
        <v>100000</v>
      </c>
      <c r="G51" s="13">
        <v>30000</v>
      </c>
      <c r="H51" s="27">
        <f t="shared" si="10"/>
        <v>30</v>
      </c>
      <c r="I51" s="13" t="s">
        <v>16</v>
      </c>
      <c r="J51" s="13" t="s">
        <v>16</v>
      </c>
      <c r="K51" s="13" t="s">
        <v>16</v>
      </c>
      <c r="L51" s="13" t="s">
        <v>16</v>
      </c>
      <c r="M51" s="13" t="s">
        <v>16</v>
      </c>
      <c r="N51" s="13" t="s">
        <v>16</v>
      </c>
      <c r="O51" s="27">
        <f t="shared" si="11"/>
        <v>100</v>
      </c>
      <c r="P51" s="27">
        <f t="shared" si="12"/>
        <v>30</v>
      </c>
      <c r="Q51" s="27">
        <f t="shared" si="13"/>
        <v>30</v>
      </c>
      <c r="R51" s="13" t="s">
        <v>16</v>
      </c>
      <c r="S51" s="13" t="s">
        <v>16</v>
      </c>
      <c r="T51" s="13" t="s">
        <v>16</v>
      </c>
    </row>
    <row r="52" spans="1:20" x14ac:dyDescent="0.25">
      <c r="A52" s="20" t="s">
        <v>402</v>
      </c>
      <c r="B52" s="19" t="s">
        <v>698</v>
      </c>
      <c r="C52" s="13">
        <v>20000</v>
      </c>
      <c r="D52" s="13" t="s">
        <v>16</v>
      </c>
      <c r="E52" s="13" t="s">
        <v>16</v>
      </c>
      <c r="F52" s="13" t="s">
        <v>16</v>
      </c>
      <c r="G52" s="13" t="s">
        <v>16</v>
      </c>
      <c r="H52" s="13" t="s">
        <v>16</v>
      </c>
      <c r="I52" s="13">
        <v>20000</v>
      </c>
      <c r="J52" s="13" t="s">
        <v>16</v>
      </c>
      <c r="K52" s="13" t="s">
        <v>16</v>
      </c>
      <c r="L52" s="27">
        <f t="shared" si="2"/>
        <v>20</v>
      </c>
      <c r="M52" s="13" t="s">
        <v>16</v>
      </c>
      <c r="N52" s="13" t="s">
        <v>16</v>
      </c>
      <c r="O52" s="13" t="s">
        <v>16</v>
      </c>
      <c r="P52" s="13" t="s">
        <v>16</v>
      </c>
      <c r="Q52" s="13" t="s">
        <v>16</v>
      </c>
      <c r="R52" s="27">
        <f t="shared" si="5"/>
        <v>20</v>
      </c>
      <c r="S52" s="13" t="s">
        <v>16</v>
      </c>
      <c r="T52" s="13" t="s">
        <v>16</v>
      </c>
    </row>
    <row r="53" spans="1:20" x14ac:dyDescent="0.25">
      <c r="A53" s="20" t="s">
        <v>403</v>
      </c>
      <c r="B53" s="19" t="s">
        <v>697</v>
      </c>
      <c r="C53" s="13">
        <v>20000</v>
      </c>
      <c r="D53" s="13" t="s">
        <v>16</v>
      </c>
      <c r="E53" s="13" t="s">
        <v>16</v>
      </c>
      <c r="F53" s="13" t="s">
        <v>16</v>
      </c>
      <c r="G53" s="13" t="s">
        <v>16</v>
      </c>
      <c r="H53" s="13" t="s">
        <v>16</v>
      </c>
      <c r="I53" s="13">
        <v>20000</v>
      </c>
      <c r="J53" s="13" t="s">
        <v>16</v>
      </c>
      <c r="K53" s="13" t="s">
        <v>16</v>
      </c>
      <c r="L53" s="27">
        <f t="shared" si="2"/>
        <v>20</v>
      </c>
      <c r="M53" s="13" t="s">
        <v>16</v>
      </c>
      <c r="N53" s="13" t="s">
        <v>16</v>
      </c>
      <c r="O53" s="13" t="s">
        <v>16</v>
      </c>
      <c r="P53" s="13" t="s">
        <v>16</v>
      </c>
      <c r="Q53" s="13" t="s">
        <v>16</v>
      </c>
      <c r="R53" s="27">
        <f t="shared" si="5"/>
        <v>20</v>
      </c>
      <c r="S53" s="13" t="s">
        <v>16</v>
      </c>
      <c r="T53" s="13" t="s">
        <v>16</v>
      </c>
    </row>
    <row r="54" spans="1:20" x14ac:dyDescent="0.25">
      <c r="A54" s="20" t="s">
        <v>404</v>
      </c>
      <c r="B54" s="19" t="s">
        <v>700</v>
      </c>
      <c r="C54" s="13">
        <v>20000</v>
      </c>
      <c r="D54" s="13" t="s">
        <v>16</v>
      </c>
      <c r="E54" s="13" t="s">
        <v>16</v>
      </c>
      <c r="F54" s="13" t="s">
        <v>16</v>
      </c>
      <c r="G54" s="13" t="s">
        <v>16</v>
      </c>
      <c r="H54" s="13" t="s">
        <v>16</v>
      </c>
      <c r="I54" s="13">
        <v>20000</v>
      </c>
      <c r="J54" s="13" t="s">
        <v>16</v>
      </c>
      <c r="K54" s="13" t="s">
        <v>16</v>
      </c>
      <c r="L54" s="27">
        <f t="shared" si="2"/>
        <v>20</v>
      </c>
      <c r="M54" s="13" t="s">
        <v>16</v>
      </c>
      <c r="N54" s="13" t="s">
        <v>16</v>
      </c>
      <c r="O54" s="13" t="s">
        <v>16</v>
      </c>
      <c r="P54" s="13" t="s">
        <v>16</v>
      </c>
      <c r="Q54" s="13" t="s">
        <v>16</v>
      </c>
      <c r="R54" s="27">
        <f t="shared" si="5"/>
        <v>20</v>
      </c>
      <c r="S54" s="13" t="s">
        <v>16</v>
      </c>
      <c r="T54" s="13" t="s">
        <v>16</v>
      </c>
    </row>
    <row r="55" spans="1:20" x14ac:dyDescent="0.25">
      <c r="A55" s="20" t="s">
        <v>405</v>
      </c>
      <c r="B55" s="19" t="s">
        <v>705</v>
      </c>
      <c r="C55" s="13">
        <v>1012000</v>
      </c>
      <c r="D55" s="13" t="s">
        <v>16</v>
      </c>
      <c r="E55" s="13" t="s">
        <v>16</v>
      </c>
      <c r="F55" s="13" t="s">
        <v>16</v>
      </c>
      <c r="G55" s="13" t="s">
        <v>16</v>
      </c>
      <c r="H55" s="13" t="s">
        <v>16</v>
      </c>
      <c r="I55" s="13">
        <v>1000000</v>
      </c>
      <c r="J55" s="13" t="s">
        <v>16</v>
      </c>
      <c r="K55" s="13" t="s">
        <v>16</v>
      </c>
      <c r="L55" s="27">
        <f t="shared" si="2"/>
        <v>1012</v>
      </c>
      <c r="M55" s="13" t="s">
        <v>16</v>
      </c>
      <c r="N55" s="13" t="s">
        <v>16</v>
      </c>
      <c r="O55" s="13" t="s">
        <v>16</v>
      </c>
      <c r="P55" s="13" t="s">
        <v>16</v>
      </c>
      <c r="Q55" s="13" t="s">
        <v>16</v>
      </c>
      <c r="R55" s="27">
        <f t="shared" si="5"/>
        <v>1000</v>
      </c>
      <c r="S55" s="13" t="s">
        <v>16</v>
      </c>
      <c r="T55" s="13" t="s">
        <v>16</v>
      </c>
    </row>
    <row r="56" spans="1:20" x14ac:dyDescent="0.25">
      <c r="A56" s="20" t="s">
        <v>406</v>
      </c>
      <c r="B56" s="19" t="s">
        <v>698</v>
      </c>
      <c r="C56" s="13">
        <v>1012000</v>
      </c>
      <c r="D56" s="13" t="s">
        <v>16</v>
      </c>
      <c r="E56" s="13" t="s">
        <v>16</v>
      </c>
      <c r="F56" s="13" t="s">
        <v>16</v>
      </c>
      <c r="G56" s="13" t="s">
        <v>16</v>
      </c>
      <c r="H56" s="13" t="s">
        <v>16</v>
      </c>
      <c r="I56" s="13">
        <v>1000000</v>
      </c>
      <c r="J56" s="13" t="s">
        <v>16</v>
      </c>
      <c r="K56" s="13" t="s">
        <v>16</v>
      </c>
      <c r="L56" s="27">
        <f t="shared" si="2"/>
        <v>1012</v>
      </c>
      <c r="M56" s="13" t="s">
        <v>16</v>
      </c>
      <c r="N56" s="13" t="s">
        <v>16</v>
      </c>
      <c r="O56" s="13" t="s">
        <v>16</v>
      </c>
      <c r="P56" s="13" t="s">
        <v>16</v>
      </c>
      <c r="Q56" s="13" t="s">
        <v>16</v>
      </c>
      <c r="R56" s="27">
        <f t="shared" si="5"/>
        <v>1000</v>
      </c>
      <c r="S56" s="13" t="s">
        <v>16</v>
      </c>
      <c r="T56" s="13" t="s">
        <v>16</v>
      </c>
    </row>
    <row r="57" spans="1:20" x14ac:dyDescent="0.25">
      <c r="A57" s="20" t="s">
        <v>407</v>
      </c>
      <c r="B57" s="19" t="s">
        <v>706</v>
      </c>
      <c r="C57" s="13">
        <v>1012000</v>
      </c>
      <c r="D57" s="13" t="s">
        <v>16</v>
      </c>
      <c r="E57" s="13" t="s">
        <v>16</v>
      </c>
      <c r="F57" s="13" t="s">
        <v>16</v>
      </c>
      <c r="G57" s="13" t="s">
        <v>16</v>
      </c>
      <c r="H57" s="13" t="s">
        <v>16</v>
      </c>
      <c r="I57" s="13">
        <v>1000000</v>
      </c>
      <c r="J57" s="13" t="s">
        <v>16</v>
      </c>
      <c r="K57" s="13" t="s">
        <v>16</v>
      </c>
      <c r="L57" s="27">
        <f t="shared" si="2"/>
        <v>1012</v>
      </c>
      <c r="M57" s="13" t="s">
        <v>16</v>
      </c>
      <c r="N57" s="13" t="s">
        <v>16</v>
      </c>
      <c r="O57" s="13" t="s">
        <v>16</v>
      </c>
      <c r="P57" s="13" t="s">
        <v>16</v>
      </c>
      <c r="Q57" s="13" t="s">
        <v>16</v>
      </c>
      <c r="R57" s="27">
        <f t="shared" si="5"/>
        <v>1000</v>
      </c>
      <c r="S57" s="13" t="s">
        <v>16</v>
      </c>
      <c r="T57" s="13" t="s">
        <v>16</v>
      </c>
    </row>
    <row r="58" spans="1:20" x14ac:dyDescent="0.25">
      <c r="A58" s="20" t="s">
        <v>408</v>
      </c>
      <c r="B58" s="19" t="s">
        <v>707</v>
      </c>
      <c r="C58" s="13">
        <v>55997217.509999998</v>
      </c>
      <c r="D58" s="13">
        <v>26373244.899999999</v>
      </c>
      <c r="E58" s="27">
        <f t="shared" si="0"/>
        <v>47.097420323233486</v>
      </c>
      <c r="F58" s="13" t="s">
        <v>16</v>
      </c>
      <c r="G58" s="13" t="s">
        <v>16</v>
      </c>
      <c r="H58" s="13" t="s">
        <v>16</v>
      </c>
      <c r="I58" s="13">
        <v>55367792.009999998</v>
      </c>
      <c r="J58" s="13">
        <v>25901057.23</v>
      </c>
      <c r="K58" s="27">
        <f t="shared" si="1"/>
        <v>46.78000745509592</v>
      </c>
      <c r="L58" s="27">
        <f t="shared" si="2"/>
        <v>55997.217509999995</v>
      </c>
      <c r="M58" s="27">
        <f t="shared" si="3"/>
        <v>26373.244899999998</v>
      </c>
      <c r="N58" s="27">
        <f t="shared" ref="N58:N67" si="14">M58/L58*100</f>
        <v>47.097420323233486</v>
      </c>
      <c r="O58" s="13" t="s">
        <v>16</v>
      </c>
      <c r="P58" s="13" t="s">
        <v>16</v>
      </c>
      <c r="Q58" s="13" t="s">
        <v>16</v>
      </c>
      <c r="R58" s="27">
        <f t="shared" si="5"/>
        <v>55367.792009999997</v>
      </c>
      <c r="S58" s="27">
        <f t="shared" si="6"/>
        <v>25901.057230000002</v>
      </c>
      <c r="T58" s="27">
        <f t="shared" ref="T58:T67" si="15">S58/R58*100</f>
        <v>46.78000745509592</v>
      </c>
    </row>
    <row r="59" spans="1:20" ht="45.75" x14ac:dyDescent="0.25">
      <c r="A59" s="20" t="s">
        <v>409</v>
      </c>
      <c r="B59" s="19" t="s">
        <v>685</v>
      </c>
      <c r="C59" s="13">
        <v>21452548</v>
      </c>
      <c r="D59" s="13">
        <v>16009257.16</v>
      </c>
      <c r="E59" s="27">
        <f t="shared" si="0"/>
        <v>74.626366807336836</v>
      </c>
      <c r="F59" s="13" t="s">
        <v>16</v>
      </c>
      <c r="G59" s="13" t="s">
        <v>16</v>
      </c>
      <c r="H59" s="13" t="s">
        <v>16</v>
      </c>
      <c r="I59" s="13">
        <v>21452548</v>
      </c>
      <c r="J59" s="13">
        <v>16009257.16</v>
      </c>
      <c r="K59" s="27">
        <f t="shared" si="1"/>
        <v>74.626366807336836</v>
      </c>
      <c r="L59" s="27">
        <f t="shared" si="2"/>
        <v>21452.547999999999</v>
      </c>
      <c r="M59" s="27">
        <f t="shared" si="3"/>
        <v>16009.257160000001</v>
      </c>
      <c r="N59" s="27">
        <f t="shared" si="14"/>
        <v>74.626366807336836</v>
      </c>
      <c r="O59" s="13" t="s">
        <v>16</v>
      </c>
      <c r="P59" s="13" t="s">
        <v>16</v>
      </c>
      <c r="Q59" s="13" t="s">
        <v>16</v>
      </c>
      <c r="R59" s="27">
        <f t="shared" si="5"/>
        <v>21452.547999999999</v>
      </c>
      <c r="S59" s="27">
        <f t="shared" si="6"/>
        <v>16009.257160000001</v>
      </c>
      <c r="T59" s="27">
        <f t="shared" si="15"/>
        <v>74.626366807336836</v>
      </c>
    </row>
    <row r="60" spans="1:20" x14ac:dyDescent="0.25">
      <c r="A60" s="20" t="s">
        <v>410</v>
      </c>
      <c r="B60" s="19" t="s">
        <v>708</v>
      </c>
      <c r="C60" s="13">
        <v>21452548</v>
      </c>
      <c r="D60" s="13">
        <v>16009257.16</v>
      </c>
      <c r="E60" s="27">
        <f t="shared" si="0"/>
        <v>74.626366807336836</v>
      </c>
      <c r="F60" s="13" t="s">
        <v>16</v>
      </c>
      <c r="G60" s="13" t="s">
        <v>16</v>
      </c>
      <c r="H60" s="13" t="s">
        <v>16</v>
      </c>
      <c r="I60" s="13">
        <v>21452548</v>
      </c>
      <c r="J60" s="13">
        <v>16009257.16</v>
      </c>
      <c r="K60" s="27">
        <f t="shared" si="1"/>
        <v>74.626366807336836</v>
      </c>
      <c r="L60" s="27">
        <f t="shared" si="2"/>
        <v>21452.547999999999</v>
      </c>
      <c r="M60" s="27">
        <f t="shared" si="3"/>
        <v>16009.257160000001</v>
      </c>
      <c r="N60" s="27">
        <f t="shared" si="14"/>
        <v>74.626366807336836</v>
      </c>
      <c r="O60" s="13" t="s">
        <v>16</v>
      </c>
      <c r="P60" s="13" t="s">
        <v>16</v>
      </c>
      <c r="Q60" s="13" t="s">
        <v>16</v>
      </c>
      <c r="R60" s="27">
        <f t="shared" si="5"/>
        <v>21452.547999999999</v>
      </c>
      <c r="S60" s="27">
        <f t="shared" si="6"/>
        <v>16009.257160000001</v>
      </c>
      <c r="T60" s="27">
        <f t="shared" si="15"/>
        <v>74.626366807336836</v>
      </c>
    </row>
    <row r="61" spans="1:20" x14ac:dyDescent="0.25">
      <c r="A61" s="20" t="s">
        <v>411</v>
      </c>
      <c r="B61" s="19" t="s">
        <v>709</v>
      </c>
      <c r="C61" s="13">
        <v>16638944</v>
      </c>
      <c r="D61" s="13">
        <v>12534095.41</v>
      </c>
      <c r="E61" s="27">
        <f t="shared" si="0"/>
        <v>75.329873157815783</v>
      </c>
      <c r="F61" s="13" t="s">
        <v>16</v>
      </c>
      <c r="G61" s="13" t="s">
        <v>16</v>
      </c>
      <c r="H61" s="13" t="s">
        <v>16</v>
      </c>
      <c r="I61" s="13">
        <v>16638944</v>
      </c>
      <c r="J61" s="13">
        <v>12534095.41</v>
      </c>
      <c r="K61" s="27">
        <f t="shared" si="1"/>
        <v>75.329873157815783</v>
      </c>
      <c r="L61" s="27">
        <f t="shared" si="2"/>
        <v>16638.944</v>
      </c>
      <c r="M61" s="27">
        <f t="shared" si="3"/>
        <v>12534.09541</v>
      </c>
      <c r="N61" s="27">
        <f t="shared" si="14"/>
        <v>75.329873157815783</v>
      </c>
      <c r="O61" s="13" t="s">
        <v>16</v>
      </c>
      <c r="P61" s="13" t="s">
        <v>16</v>
      </c>
      <c r="Q61" s="13" t="s">
        <v>16</v>
      </c>
      <c r="R61" s="27">
        <f t="shared" si="5"/>
        <v>16638.944</v>
      </c>
      <c r="S61" s="27">
        <f t="shared" si="6"/>
        <v>12534.09541</v>
      </c>
      <c r="T61" s="27">
        <f t="shared" si="15"/>
        <v>75.329873157815783</v>
      </c>
    </row>
    <row r="62" spans="1:20" ht="23.25" x14ac:dyDescent="0.25">
      <c r="A62" s="20" t="s">
        <v>412</v>
      </c>
      <c r="B62" s="19" t="s">
        <v>710</v>
      </c>
      <c r="C62" s="13">
        <v>1500</v>
      </c>
      <c r="D62" s="13">
        <v>1500</v>
      </c>
      <c r="E62" s="27">
        <f t="shared" si="0"/>
        <v>100</v>
      </c>
      <c r="F62" s="13" t="s">
        <v>16</v>
      </c>
      <c r="G62" s="13" t="s">
        <v>16</v>
      </c>
      <c r="H62" s="13" t="s">
        <v>16</v>
      </c>
      <c r="I62" s="13">
        <v>1500</v>
      </c>
      <c r="J62" s="13">
        <v>1500</v>
      </c>
      <c r="K62" s="27">
        <f t="shared" si="1"/>
        <v>100</v>
      </c>
      <c r="L62" s="27">
        <f t="shared" si="2"/>
        <v>1.5</v>
      </c>
      <c r="M62" s="27">
        <f t="shared" si="3"/>
        <v>1.5</v>
      </c>
      <c r="N62" s="27">
        <f t="shared" si="14"/>
        <v>100</v>
      </c>
      <c r="O62" s="13" t="s">
        <v>16</v>
      </c>
      <c r="P62" s="13" t="s">
        <v>16</v>
      </c>
      <c r="Q62" s="13" t="s">
        <v>16</v>
      </c>
      <c r="R62" s="27">
        <f t="shared" si="5"/>
        <v>1.5</v>
      </c>
      <c r="S62" s="27">
        <f t="shared" si="6"/>
        <v>1.5</v>
      </c>
      <c r="T62" s="27">
        <f t="shared" si="15"/>
        <v>100</v>
      </c>
    </row>
    <row r="63" spans="1:20" ht="34.5" x14ac:dyDescent="0.25">
      <c r="A63" s="20" t="s">
        <v>413</v>
      </c>
      <c r="B63" s="19" t="s">
        <v>711</v>
      </c>
      <c r="C63" s="13">
        <v>4812104</v>
      </c>
      <c r="D63" s="13">
        <v>3473661.75</v>
      </c>
      <c r="E63" s="27">
        <f t="shared" si="0"/>
        <v>72.185924285925665</v>
      </c>
      <c r="F63" s="13" t="s">
        <v>16</v>
      </c>
      <c r="G63" s="13" t="s">
        <v>16</v>
      </c>
      <c r="H63" s="13" t="s">
        <v>16</v>
      </c>
      <c r="I63" s="13">
        <v>4812104</v>
      </c>
      <c r="J63" s="13">
        <v>3473661.75</v>
      </c>
      <c r="K63" s="27">
        <f t="shared" si="1"/>
        <v>72.185924285925665</v>
      </c>
      <c r="L63" s="27">
        <f t="shared" si="2"/>
        <v>4812.1040000000003</v>
      </c>
      <c r="M63" s="27">
        <f t="shared" si="3"/>
        <v>3473.6617500000002</v>
      </c>
      <c r="N63" s="27">
        <f t="shared" si="14"/>
        <v>72.185924285925665</v>
      </c>
      <c r="O63" s="13" t="s">
        <v>16</v>
      </c>
      <c r="P63" s="13" t="s">
        <v>16</v>
      </c>
      <c r="Q63" s="13" t="s">
        <v>16</v>
      </c>
      <c r="R63" s="27">
        <f t="shared" si="5"/>
        <v>4812.1040000000003</v>
      </c>
      <c r="S63" s="27">
        <f t="shared" si="6"/>
        <v>3473.6617500000002</v>
      </c>
      <c r="T63" s="27">
        <f t="shared" si="15"/>
        <v>72.185924285925665</v>
      </c>
    </row>
    <row r="64" spans="1:20" ht="23.25" x14ac:dyDescent="0.25">
      <c r="A64" s="20" t="s">
        <v>414</v>
      </c>
      <c r="B64" s="19" t="s">
        <v>693</v>
      </c>
      <c r="C64" s="13">
        <v>11093037.85</v>
      </c>
      <c r="D64" s="13">
        <v>7156923.2400000002</v>
      </c>
      <c r="E64" s="27">
        <f t="shared" si="0"/>
        <v>64.517252503560158</v>
      </c>
      <c r="F64" s="13" t="s">
        <v>16</v>
      </c>
      <c r="G64" s="13" t="s">
        <v>16</v>
      </c>
      <c r="H64" s="13" t="s">
        <v>16</v>
      </c>
      <c r="I64" s="13">
        <v>10744037.85</v>
      </c>
      <c r="J64" s="13">
        <v>6957361.0700000003</v>
      </c>
      <c r="K64" s="27">
        <f t="shared" si="1"/>
        <v>64.755552494633108</v>
      </c>
      <c r="L64" s="27">
        <f t="shared" si="2"/>
        <v>11093.037849999999</v>
      </c>
      <c r="M64" s="27">
        <f t="shared" si="3"/>
        <v>7156.9232400000001</v>
      </c>
      <c r="N64" s="27">
        <f t="shared" si="14"/>
        <v>64.517252503560158</v>
      </c>
      <c r="O64" s="13" t="s">
        <v>16</v>
      </c>
      <c r="P64" s="13" t="s">
        <v>16</v>
      </c>
      <c r="Q64" s="13" t="s">
        <v>16</v>
      </c>
      <c r="R64" s="27">
        <f t="shared" si="5"/>
        <v>10744.037849999999</v>
      </c>
      <c r="S64" s="27">
        <f t="shared" si="6"/>
        <v>6957.3610699999999</v>
      </c>
      <c r="T64" s="27">
        <f t="shared" si="15"/>
        <v>64.755552494633108</v>
      </c>
    </row>
    <row r="65" spans="1:20" ht="23.25" x14ac:dyDescent="0.25">
      <c r="A65" s="20" t="s">
        <v>415</v>
      </c>
      <c r="B65" s="19" t="s">
        <v>694</v>
      </c>
      <c r="C65" s="13">
        <v>11093037.85</v>
      </c>
      <c r="D65" s="13">
        <v>7156923.2400000002</v>
      </c>
      <c r="E65" s="27">
        <f t="shared" si="0"/>
        <v>64.517252503560158</v>
      </c>
      <c r="F65" s="13" t="s">
        <v>16</v>
      </c>
      <c r="G65" s="13" t="s">
        <v>16</v>
      </c>
      <c r="H65" s="13" t="s">
        <v>16</v>
      </c>
      <c r="I65" s="13">
        <v>10744037.85</v>
      </c>
      <c r="J65" s="13">
        <v>6957361.0700000003</v>
      </c>
      <c r="K65" s="27">
        <f t="shared" si="1"/>
        <v>64.755552494633108</v>
      </c>
      <c r="L65" s="27">
        <f t="shared" si="2"/>
        <v>11093.037849999999</v>
      </c>
      <c r="M65" s="27">
        <f t="shared" si="3"/>
        <v>7156.9232400000001</v>
      </c>
      <c r="N65" s="27">
        <f t="shared" si="14"/>
        <v>64.517252503560158</v>
      </c>
      <c r="O65" s="13" t="s">
        <v>16</v>
      </c>
      <c r="P65" s="13" t="s">
        <v>16</v>
      </c>
      <c r="Q65" s="13" t="s">
        <v>16</v>
      </c>
      <c r="R65" s="27">
        <f t="shared" si="5"/>
        <v>10744.037849999999</v>
      </c>
      <c r="S65" s="27">
        <f t="shared" si="6"/>
        <v>6957.3610699999999</v>
      </c>
      <c r="T65" s="27">
        <f t="shared" si="15"/>
        <v>64.755552494633108</v>
      </c>
    </row>
    <row r="66" spans="1:20" x14ac:dyDescent="0.25">
      <c r="A66" s="20" t="s">
        <v>416</v>
      </c>
      <c r="B66" s="19" t="s">
        <v>695</v>
      </c>
      <c r="C66" s="13">
        <v>8080275.4699999997</v>
      </c>
      <c r="D66" s="13">
        <v>5939920.4900000002</v>
      </c>
      <c r="E66" s="27">
        <f t="shared" si="0"/>
        <v>73.51136124075731</v>
      </c>
      <c r="F66" s="13" t="s">
        <v>16</v>
      </c>
      <c r="G66" s="13" t="s">
        <v>16</v>
      </c>
      <c r="H66" s="13" t="s">
        <v>16</v>
      </c>
      <c r="I66" s="13">
        <v>7731275.4699999997</v>
      </c>
      <c r="J66" s="13">
        <v>5740358.3200000003</v>
      </c>
      <c r="K66" s="27">
        <f t="shared" si="1"/>
        <v>74.248529136939425</v>
      </c>
      <c r="L66" s="27">
        <f t="shared" si="2"/>
        <v>8080.2754699999996</v>
      </c>
      <c r="M66" s="27">
        <f t="shared" si="3"/>
        <v>5939.9204900000004</v>
      </c>
      <c r="N66" s="27">
        <f t="shared" si="14"/>
        <v>73.51136124075731</v>
      </c>
      <c r="O66" s="13" t="s">
        <v>16</v>
      </c>
      <c r="P66" s="13" t="s">
        <v>16</v>
      </c>
      <c r="Q66" s="13" t="s">
        <v>16</v>
      </c>
      <c r="R66" s="27">
        <f t="shared" si="5"/>
        <v>7731.2754699999996</v>
      </c>
      <c r="S66" s="27">
        <f t="shared" si="6"/>
        <v>5740.3583200000003</v>
      </c>
      <c r="T66" s="27">
        <f t="shared" si="15"/>
        <v>74.248529136939425</v>
      </c>
    </row>
    <row r="67" spans="1:20" x14ac:dyDescent="0.25">
      <c r="A67" s="20" t="s">
        <v>417</v>
      </c>
      <c r="B67" s="19" t="s">
        <v>696</v>
      </c>
      <c r="C67" s="13">
        <v>3012762.38</v>
      </c>
      <c r="D67" s="13">
        <v>1217002.75</v>
      </c>
      <c r="E67" s="27">
        <f t="shared" si="0"/>
        <v>40.394913255654771</v>
      </c>
      <c r="F67" s="13" t="s">
        <v>16</v>
      </c>
      <c r="G67" s="13" t="s">
        <v>16</v>
      </c>
      <c r="H67" s="13" t="s">
        <v>16</v>
      </c>
      <c r="I67" s="13">
        <v>3012762.38</v>
      </c>
      <c r="J67" s="13">
        <v>1217002.75</v>
      </c>
      <c r="K67" s="27">
        <f t="shared" si="1"/>
        <v>40.394913255654771</v>
      </c>
      <c r="L67" s="27">
        <f t="shared" si="2"/>
        <v>3012.7623799999997</v>
      </c>
      <c r="M67" s="27">
        <f t="shared" si="3"/>
        <v>1217.0027500000001</v>
      </c>
      <c r="N67" s="27">
        <f t="shared" si="14"/>
        <v>40.394913255654771</v>
      </c>
      <c r="O67" s="13" t="s">
        <v>16</v>
      </c>
      <c r="P67" s="13" t="s">
        <v>16</v>
      </c>
      <c r="Q67" s="13" t="s">
        <v>16</v>
      </c>
      <c r="R67" s="27">
        <f t="shared" si="5"/>
        <v>3012.7623799999997</v>
      </c>
      <c r="S67" s="27">
        <f t="shared" si="6"/>
        <v>1217.0027500000001</v>
      </c>
      <c r="T67" s="27">
        <f t="shared" si="15"/>
        <v>40.394913255654771</v>
      </c>
    </row>
    <row r="68" spans="1:20" x14ac:dyDescent="0.25">
      <c r="A68" s="20" t="s">
        <v>418</v>
      </c>
      <c r="B68" s="19" t="s">
        <v>712</v>
      </c>
      <c r="C68" s="13">
        <v>30000</v>
      </c>
      <c r="D68" s="13" t="s">
        <v>16</v>
      </c>
      <c r="E68" s="13" t="s">
        <v>16</v>
      </c>
      <c r="F68" s="13" t="s">
        <v>16</v>
      </c>
      <c r="G68" s="13" t="s">
        <v>16</v>
      </c>
      <c r="H68" s="13" t="s">
        <v>16</v>
      </c>
      <c r="I68" s="13">
        <v>30000</v>
      </c>
      <c r="J68" s="13" t="s">
        <v>16</v>
      </c>
      <c r="K68" s="13" t="s">
        <v>16</v>
      </c>
      <c r="L68" s="27">
        <f t="shared" si="2"/>
        <v>30</v>
      </c>
      <c r="M68" s="13" t="s">
        <v>16</v>
      </c>
      <c r="N68" s="13" t="s">
        <v>16</v>
      </c>
      <c r="O68" s="13" t="s">
        <v>16</v>
      </c>
      <c r="P68" s="13" t="s">
        <v>16</v>
      </c>
      <c r="Q68" s="13" t="s">
        <v>16</v>
      </c>
      <c r="R68" s="27">
        <f t="shared" si="5"/>
        <v>30</v>
      </c>
      <c r="S68" s="13" t="s">
        <v>16</v>
      </c>
      <c r="T68" s="13" t="s">
        <v>16</v>
      </c>
    </row>
    <row r="69" spans="1:20" x14ac:dyDescent="0.25">
      <c r="A69" s="20" t="s">
        <v>419</v>
      </c>
      <c r="B69" s="19" t="s">
        <v>713</v>
      </c>
      <c r="C69" s="13">
        <v>30000</v>
      </c>
      <c r="D69" s="13" t="s">
        <v>16</v>
      </c>
      <c r="E69" s="13" t="s">
        <v>16</v>
      </c>
      <c r="F69" s="13" t="s">
        <v>16</v>
      </c>
      <c r="G69" s="13" t="s">
        <v>16</v>
      </c>
      <c r="H69" s="13" t="s">
        <v>16</v>
      </c>
      <c r="I69" s="13">
        <v>30000</v>
      </c>
      <c r="J69" s="13" t="s">
        <v>16</v>
      </c>
      <c r="K69" s="13" t="s">
        <v>16</v>
      </c>
      <c r="L69" s="27">
        <f t="shared" si="2"/>
        <v>30</v>
      </c>
      <c r="M69" s="13" t="s">
        <v>16</v>
      </c>
      <c r="N69" s="13" t="s">
        <v>16</v>
      </c>
      <c r="O69" s="13" t="s">
        <v>16</v>
      </c>
      <c r="P69" s="13" t="s">
        <v>16</v>
      </c>
      <c r="Q69" s="13" t="s">
        <v>16</v>
      </c>
      <c r="R69" s="27">
        <f t="shared" si="5"/>
        <v>30</v>
      </c>
      <c r="S69" s="13" t="s">
        <v>16</v>
      </c>
      <c r="T69" s="13" t="s">
        <v>16</v>
      </c>
    </row>
    <row r="70" spans="1:20" ht="23.25" x14ac:dyDescent="0.25">
      <c r="A70" s="20" t="s">
        <v>420</v>
      </c>
      <c r="B70" s="19" t="s">
        <v>714</v>
      </c>
      <c r="C70" s="13">
        <v>14358069.16</v>
      </c>
      <c r="D70" s="13">
        <v>2866302</v>
      </c>
      <c r="E70" s="27">
        <f t="shared" si="0"/>
        <v>19.963004552068895</v>
      </c>
      <c r="F70" s="13" t="s">
        <v>16</v>
      </c>
      <c r="G70" s="13" t="s">
        <v>16</v>
      </c>
      <c r="H70" s="13" t="s">
        <v>16</v>
      </c>
      <c r="I70" s="13">
        <v>14358069.16</v>
      </c>
      <c r="J70" s="13">
        <v>2866302</v>
      </c>
      <c r="K70" s="27">
        <f t="shared" si="1"/>
        <v>19.963004552068895</v>
      </c>
      <c r="L70" s="27">
        <f t="shared" si="2"/>
        <v>14358.069160000001</v>
      </c>
      <c r="M70" s="27">
        <f t="shared" si="3"/>
        <v>2866.3020000000001</v>
      </c>
      <c r="N70" s="27">
        <f t="shared" ref="N70:N79" si="16">M70/L70*100</f>
        <v>19.963004552068895</v>
      </c>
      <c r="O70" s="13" t="s">
        <v>16</v>
      </c>
      <c r="P70" s="13" t="s">
        <v>16</v>
      </c>
      <c r="Q70" s="13" t="s">
        <v>16</v>
      </c>
      <c r="R70" s="27">
        <f t="shared" si="5"/>
        <v>14358.069160000001</v>
      </c>
      <c r="S70" s="27">
        <f t="shared" si="6"/>
        <v>2866.3020000000001</v>
      </c>
      <c r="T70" s="27">
        <f t="shared" ref="T70:T73" si="17">S70/R70*100</f>
        <v>19.963004552068895</v>
      </c>
    </row>
    <row r="71" spans="1:20" x14ac:dyDescent="0.25">
      <c r="A71" s="20" t="s">
        <v>421</v>
      </c>
      <c r="B71" s="19" t="s">
        <v>715</v>
      </c>
      <c r="C71" s="13">
        <v>14358069.16</v>
      </c>
      <c r="D71" s="13">
        <v>2866302</v>
      </c>
      <c r="E71" s="27">
        <f t="shared" si="0"/>
        <v>19.963004552068895</v>
      </c>
      <c r="F71" s="13" t="s">
        <v>16</v>
      </c>
      <c r="G71" s="13" t="s">
        <v>16</v>
      </c>
      <c r="H71" s="13" t="s">
        <v>16</v>
      </c>
      <c r="I71" s="13">
        <v>14358069.16</v>
      </c>
      <c r="J71" s="13">
        <v>2866302</v>
      </c>
      <c r="K71" s="27">
        <f t="shared" si="1"/>
        <v>19.963004552068895</v>
      </c>
      <c r="L71" s="27">
        <f t="shared" si="2"/>
        <v>14358.069160000001</v>
      </c>
      <c r="M71" s="27">
        <f t="shared" si="3"/>
        <v>2866.3020000000001</v>
      </c>
      <c r="N71" s="27">
        <f t="shared" si="16"/>
        <v>19.963004552068895</v>
      </c>
      <c r="O71" s="13" t="s">
        <v>16</v>
      </c>
      <c r="P71" s="13" t="s">
        <v>16</v>
      </c>
      <c r="Q71" s="13" t="s">
        <v>16</v>
      </c>
      <c r="R71" s="27">
        <f t="shared" si="5"/>
        <v>14358.069160000001</v>
      </c>
      <c r="S71" s="27">
        <f t="shared" si="6"/>
        <v>2866.3020000000001</v>
      </c>
      <c r="T71" s="27">
        <f t="shared" si="17"/>
        <v>19.963004552068895</v>
      </c>
    </row>
    <row r="72" spans="1:20" ht="34.5" x14ac:dyDescent="0.25">
      <c r="A72" s="20" t="s">
        <v>422</v>
      </c>
      <c r="B72" s="19" t="s">
        <v>716</v>
      </c>
      <c r="C72" s="13">
        <v>14358069.16</v>
      </c>
      <c r="D72" s="13">
        <v>2866302</v>
      </c>
      <c r="E72" s="27">
        <f t="shared" si="0"/>
        <v>19.963004552068895</v>
      </c>
      <c r="F72" s="13" t="s">
        <v>16</v>
      </c>
      <c r="G72" s="13" t="s">
        <v>16</v>
      </c>
      <c r="H72" s="13" t="s">
        <v>16</v>
      </c>
      <c r="I72" s="13">
        <v>14358069.16</v>
      </c>
      <c r="J72" s="13">
        <v>2866302</v>
      </c>
      <c r="K72" s="27">
        <f t="shared" si="1"/>
        <v>19.963004552068895</v>
      </c>
      <c r="L72" s="27">
        <f t="shared" si="2"/>
        <v>14358.069160000001</v>
      </c>
      <c r="M72" s="27">
        <f t="shared" si="3"/>
        <v>2866.3020000000001</v>
      </c>
      <c r="N72" s="27">
        <f t="shared" si="16"/>
        <v>19.963004552068895</v>
      </c>
      <c r="O72" s="13" t="s">
        <v>16</v>
      </c>
      <c r="P72" s="13" t="s">
        <v>16</v>
      </c>
      <c r="Q72" s="13" t="s">
        <v>16</v>
      </c>
      <c r="R72" s="27">
        <f t="shared" si="5"/>
        <v>14358.069160000001</v>
      </c>
      <c r="S72" s="27">
        <f t="shared" si="6"/>
        <v>2866.3020000000001</v>
      </c>
      <c r="T72" s="27">
        <f t="shared" si="17"/>
        <v>19.963004552068895</v>
      </c>
    </row>
    <row r="73" spans="1:20" x14ac:dyDescent="0.25">
      <c r="A73" s="20" t="s">
        <v>423</v>
      </c>
      <c r="B73" s="19" t="s">
        <v>698</v>
      </c>
      <c r="C73" s="13">
        <v>9063562.5</v>
      </c>
      <c r="D73" s="13">
        <v>340762.5</v>
      </c>
      <c r="E73" s="27">
        <f t="shared" si="0"/>
        <v>3.7596971389561222</v>
      </c>
      <c r="F73" s="13" t="s">
        <v>16</v>
      </c>
      <c r="G73" s="13" t="s">
        <v>16</v>
      </c>
      <c r="H73" s="13" t="s">
        <v>16</v>
      </c>
      <c r="I73" s="13">
        <v>8783137</v>
      </c>
      <c r="J73" s="13">
        <v>68137</v>
      </c>
      <c r="K73" s="27">
        <f t="shared" si="1"/>
        <v>0.77577066143907347</v>
      </c>
      <c r="L73" s="27">
        <f t="shared" si="2"/>
        <v>9063.5625</v>
      </c>
      <c r="M73" s="27">
        <f t="shared" si="3"/>
        <v>340.76249999999999</v>
      </c>
      <c r="N73" s="27">
        <f t="shared" si="16"/>
        <v>3.7596971389561222</v>
      </c>
      <c r="O73" s="13" t="s">
        <v>16</v>
      </c>
      <c r="P73" s="13" t="s">
        <v>16</v>
      </c>
      <c r="Q73" s="13" t="s">
        <v>16</v>
      </c>
      <c r="R73" s="27">
        <f t="shared" si="5"/>
        <v>8783.1370000000006</v>
      </c>
      <c r="S73" s="27">
        <f t="shared" si="6"/>
        <v>68.137</v>
      </c>
      <c r="T73" s="27">
        <f t="shared" si="17"/>
        <v>0.77577066143907347</v>
      </c>
    </row>
    <row r="74" spans="1:20" x14ac:dyDescent="0.25">
      <c r="A74" s="20" t="s">
        <v>424</v>
      </c>
      <c r="B74" s="19" t="s">
        <v>717</v>
      </c>
      <c r="C74" s="13">
        <v>98625.5</v>
      </c>
      <c r="D74" s="13">
        <v>98625.5</v>
      </c>
      <c r="E74" s="27">
        <f t="shared" si="0"/>
        <v>100</v>
      </c>
      <c r="F74" s="13" t="s">
        <v>16</v>
      </c>
      <c r="G74" s="13" t="s">
        <v>16</v>
      </c>
      <c r="H74" s="13" t="s">
        <v>16</v>
      </c>
      <c r="I74" s="13" t="s">
        <v>16</v>
      </c>
      <c r="J74" s="13" t="s">
        <v>16</v>
      </c>
      <c r="K74" s="13" t="s">
        <v>16</v>
      </c>
      <c r="L74" s="27">
        <f t="shared" si="2"/>
        <v>98.625500000000002</v>
      </c>
      <c r="M74" s="27">
        <f t="shared" si="3"/>
        <v>98.625500000000002</v>
      </c>
      <c r="N74" s="27">
        <f t="shared" si="16"/>
        <v>100</v>
      </c>
      <c r="O74" s="13" t="s">
        <v>16</v>
      </c>
      <c r="P74" s="13" t="s">
        <v>16</v>
      </c>
      <c r="Q74" s="13" t="s">
        <v>16</v>
      </c>
      <c r="R74" s="13" t="s">
        <v>16</v>
      </c>
      <c r="S74" s="13" t="s">
        <v>16</v>
      </c>
      <c r="T74" s="13" t="s">
        <v>16</v>
      </c>
    </row>
    <row r="75" spans="1:20" ht="23.25" x14ac:dyDescent="0.25">
      <c r="A75" s="20" t="s">
        <v>425</v>
      </c>
      <c r="B75" s="19" t="s">
        <v>718</v>
      </c>
      <c r="C75" s="13">
        <v>98625.5</v>
      </c>
      <c r="D75" s="13">
        <v>98625.5</v>
      </c>
      <c r="E75" s="27">
        <f t="shared" si="0"/>
        <v>100</v>
      </c>
      <c r="F75" s="13" t="s">
        <v>16</v>
      </c>
      <c r="G75" s="13" t="s">
        <v>16</v>
      </c>
      <c r="H75" s="13" t="s">
        <v>16</v>
      </c>
      <c r="I75" s="13" t="s">
        <v>16</v>
      </c>
      <c r="J75" s="13" t="s">
        <v>16</v>
      </c>
      <c r="K75" s="13" t="s">
        <v>16</v>
      </c>
      <c r="L75" s="27">
        <f t="shared" si="2"/>
        <v>98.625500000000002</v>
      </c>
      <c r="M75" s="27">
        <f t="shared" si="3"/>
        <v>98.625500000000002</v>
      </c>
      <c r="N75" s="27">
        <f t="shared" si="16"/>
        <v>100</v>
      </c>
      <c r="O75" s="13" t="s">
        <v>16</v>
      </c>
      <c r="P75" s="13" t="s">
        <v>16</v>
      </c>
      <c r="Q75" s="13" t="s">
        <v>16</v>
      </c>
      <c r="R75" s="13" t="s">
        <v>16</v>
      </c>
      <c r="S75" s="13" t="s">
        <v>16</v>
      </c>
      <c r="T75" s="13" t="s">
        <v>16</v>
      </c>
    </row>
    <row r="76" spans="1:20" x14ac:dyDescent="0.25">
      <c r="A76" s="20" t="s">
        <v>426</v>
      </c>
      <c r="B76" s="19" t="s">
        <v>697</v>
      </c>
      <c r="C76" s="13">
        <v>264937</v>
      </c>
      <c r="D76" s="13">
        <v>242137</v>
      </c>
      <c r="E76" s="27">
        <f t="shared" si="0"/>
        <v>91.394180503289462</v>
      </c>
      <c r="F76" s="13" t="s">
        <v>16</v>
      </c>
      <c r="G76" s="13" t="s">
        <v>16</v>
      </c>
      <c r="H76" s="13" t="s">
        <v>16</v>
      </c>
      <c r="I76" s="13">
        <v>83137</v>
      </c>
      <c r="J76" s="13">
        <v>68137</v>
      </c>
      <c r="K76" s="27">
        <f t="shared" si="1"/>
        <v>81.957491850800494</v>
      </c>
      <c r="L76" s="27">
        <f t="shared" si="2"/>
        <v>264.93700000000001</v>
      </c>
      <c r="M76" s="27">
        <f t="shared" si="3"/>
        <v>242.137</v>
      </c>
      <c r="N76" s="27">
        <f t="shared" si="16"/>
        <v>91.394180503289462</v>
      </c>
      <c r="O76" s="13" t="s">
        <v>16</v>
      </c>
      <c r="P76" s="13" t="s">
        <v>16</v>
      </c>
      <c r="Q76" s="13" t="s">
        <v>16</v>
      </c>
      <c r="R76" s="27">
        <f t="shared" si="5"/>
        <v>83.137</v>
      </c>
      <c r="S76" s="27">
        <f t="shared" si="6"/>
        <v>68.137</v>
      </c>
      <c r="T76" s="27">
        <f t="shared" ref="T76:T79" si="18">S76/R76*100</f>
        <v>81.957491850800494</v>
      </c>
    </row>
    <row r="77" spans="1:20" x14ac:dyDescent="0.25">
      <c r="A77" s="20" t="s">
        <v>427</v>
      </c>
      <c r="B77" s="19" t="s">
        <v>699</v>
      </c>
      <c r="C77" s="13">
        <v>25000</v>
      </c>
      <c r="D77" s="13">
        <v>25000</v>
      </c>
      <c r="E77" s="27">
        <f t="shared" si="0"/>
        <v>100</v>
      </c>
      <c r="F77" s="13" t="s">
        <v>16</v>
      </c>
      <c r="G77" s="13" t="s">
        <v>16</v>
      </c>
      <c r="H77" s="13" t="s">
        <v>16</v>
      </c>
      <c r="I77" s="13">
        <v>25000</v>
      </c>
      <c r="J77" s="13">
        <v>25000</v>
      </c>
      <c r="K77" s="27">
        <f t="shared" si="1"/>
        <v>100</v>
      </c>
      <c r="L77" s="27">
        <f t="shared" si="2"/>
        <v>25</v>
      </c>
      <c r="M77" s="27">
        <f t="shared" si="3"/>
        <v>25</v>
      </c>
      <c r="N77" s="27">
        <f t="shared" si="16"/>
        <v>100</v>
      </c>
      <c r="O77" s="13" t="s">
        <v>16</v>
      </c>
      <c r="P77" s="13" t="s">
        <v>16</v>
      </c>
      <c r="Q77" s="13" t="s">
        <v>16</v>
      </c>
      <c r="R77" s="27">
        <f t="shared" si="5"/>
        <v>25</v>
      </c>
      <c r="S77" s="27">
        <f t="shared" si="6"/>
        <v>25</v>
      </c>
      <c r="T77" s="27">
        <f t="shared" si="18"/>
        <v>100</v>
      </c>
    </row>
    <row r="78" spans="1:20" x14ac:dyDescent="0.25">
      <c r="A78" s="20" t="s">
        <v>428</v>
      </c>
      <c r="B78" s="19" t="s">
        <v>701</v>
      </c>
      <c r="C78" s="13">
        <v>13137</v>
      </c>
      <c r="D78" s="13">
        <v>13137</v>
      </c>
      <c r="E78" s="27">
        <f t="shared" si="0"/>
        <v>100</v>
      </c>
      <c r="F78" s="13" t="s">
        <v>16</v>
      </c>
      <c r="G78" s="13" t="s">
        <v>16</v>
      </c>
      <c r="H78" s="13" t="s">
        <v>16</v>
      </c>
      <c r="I78" s="13">
        <v>13137</v>
      </c>
      <c r="J78" s="13">
        <v>13137</v>
      </c>
      <c r="K78" s="27">
        <f t="shared" si="1"/>
        <v>100</v>
      </c>
      <c r="L78" s="27">
        <f t="shared" si="2"/>
        <v>13.137</v>
      </c>
      <c r="M78" s="27">
        <f t="shared" si="3"/>
        <v>13.137</v>
      </c>
      <c r="N78" s="27">
        <f t="shared" si="16"/>
        <v>100</v>
      </c>
      <c r="O78" s="13" t="s">
        <v>16</v>
      </c>
      <c r="P78" s="13" t="s">
        <v>16</v>
      </c>
      <c r="Q78" s="13" t="s">
        <v>16</v>
      </c>
      <c r="R78" s="27">
        <f t="shared" si="5"/>
        <v>13.137</v>
      </c>
      <c r="S78" s="27">
        <f t="shared" si="6"/>
        <v>13.137</v>
      </c>
      <c r="T78" s="27">
        <f t="shared" si="18"/>
        <v>100</v>
      </c>
    </row>
    <row r="79" spans="1:20" x14ac:dyDescent="0.25">
      <c r="A79" s="20" t="s">
        <v>429</v>
      </c>
      <c r="B79" s="19" t="s">
        <v>700</v>
      </c>
      <c r="C79" s="13">
        <v>226800</v>
      </c>
      <c r="D79" s="13">
        <v>204000</v>
      </c>
      <c r="E79" s="27">
        <f t="shared" si="0"/>
        <v>89.947089947089935</v>
      </c>
      <c r="F79" s="13" t="s">
        <v>16</v>
      </c>
      <c r="G79" s="13" t="s">
        <v>16</v>
      </c>
      <c r="H79" s="13" t="s">
        <v>16</v>
      </c>
      <c r="I79" s="13">
        <v>45000</v>
      </c>
      <c r="J79" s="13">
        <v>30000</v>
      </c>
      <c r="K79" s="27">
        <f t="shared" si="1"/>
        <v>66.666666666666657</v>
      </c>
      <c r="L79" s="27">
        <f t="shared" si="2"/>
        <v>226.8</v>
      </c>
      <c r="M79" s="27">
        <f t="shared" si="3"/>
        <v>204</v>
      </c>
      <c r="N79" s="27">
        <f t="shared" si="16"/>
        <v>89.947089947089935</v>
      </c>
      <c r="O79" s="13" t="s">
        <v>16</v>
      </c>
      <c r="P79" s="13" t="s">
        <v>16</v>
      </c>
      <c r="Q79" s="13" t="s">
        <v>16</v>
      </c>
      <c r="R79" s="27">
        <f t="shared" si="5"/>
        <v>45</v>
      </c>
      <c r="S79" s="27">
        <f t="shared" si="6"/>
        <v>30</v>
      </c>
      <c r="T79" s="27">
        <f t="shared" si="18"/>
        <v>66.666666666666657</v>
      </c>
    </row>
    <row r="80" spans="1:20" x14ac:dyDescent="0.25">
      <c r="A80" s="20" t="s">
        <v>430</v>
      </c>
      <c r="B80" s="19" t="s">
        <v>706</v>
      </c>
      <c r="C80" s="13">
        <v>8700000</v>
      </c>
      <c r="D80" s="13" t="s">
        <v>16</v>
      </c>
      <c r="E80" s="13" t="s">
        <v>16</v>
      </c>
      <c r="F80" s="13" t="s">
        <v>16</v>
      </c>
      <c r="G80" s="13" t="s">
        <v>16</v>
      </c>
      <c r="H80" s="13" t="s">
        <v>16</v>
      </c>
      <c r="I80" s="13">
        <v>8700000</v>
      </c>
      <c r="J80" s="13" t="s">
        <v>16</v>
      </c>
      <c r="K80" s="13" t="s">
        <v>16</v>
      </c>
      <c r="L80" s="27">
        <f t="shared" ref="L80:L143" si="19">C80/1000</f>
        <v>8700</v>
      </c>
      <c r="M80" s="13" t="s">
        <v>16</v>
      </c>
      <c r="N80" s="13" t="s">
        <v>16</v>
      </c>
      <c r="O80" s="13" t="s">
        <v>16</v>
      </c>
      <c r="P80" s="13" t="s">
        <v>16</v>
      </c>
      <c r="Q80" s="13" t="s">
        <v>16</v>
      </c>
      <c r="R80" s="27">
        <f t="shared" ref="R80:R142" si="20">I80/1000</f>
        <v>8700</v>
      </c>
      <c r="S80" s="13" t="s">
        <v>16</v>
      </c>
      <c r="T80" s="13" t="s">
        <v>16</v>
      </c>
    </row>
    <row r="81" spans="1:20" x14ac:dyDescent="0.25">
      <c r="A81" s="20" t="s">
        <v>431</v>
      </c>
      <c r="B81" s="19" t="s">
        <v>719</v>
      </c>
      <c r="C81" s="13">
        <v>2266500</v>
      </c>
      <c r="D81" s="13">
        <v>1285385.1399999999</v>
      </c>
      <c r="E81" s="27">
        <f t="shared" ref="E81:E143" si="21">D81/C81*100</f>
        <v>56.712337966026908</v>
      </c>
      <c r="F81" s="13" t="s">
        <v>16</v>
      </c>
      <c r="G81" s="13" t="s">
        <v>16</v>
      </c>
      <c r="H81" s="13" t="s">
        <v>16</v>
      </c>
      <c r="I81" s="13" t="s">
        <v>16</v>
      </c>
      <c r="J81" s="13" t="s">
        <v>16</v>
      </c>
      <c r="K81" s="13" t="s">
        <v>16</v>
      </c>
      <c r="L81" s="27">
        <f t="shared" si="19"/>
        <v>2266.5</v>
      </c>
      <c r="M81" s="27">
        <f t="shared" ref="M81:M143" si="22">D81/1000</f>
        <v>1285.3851399999999</v>
      </c>
      <c r="N81" s="27">
        <f t="shared" ref="N81:N105" si="23">M81/L81*100</f>
        <v>56.712337966026908</v>
      </c>
      <c r="O81" s="13" t="s">
        <v>16</v>
      </c>
      <c r="P81" s="13" t="s">
        <v>16</v>
      </c>
      <c r="Q81" s="13" t="s">
        <v>16</v>
      </c>
      <c r="R81" s="13" t="s">
        <v>16</v>
      </c>
      <c r="S81" s="13" t="s">
        <v>16</v>
      </c>
      <c r="T81" s="13" t="s">
        <v>16</v>
      </c>
    </row>
    <row r="82" spans="1:20" x14ac:dyDescent="0.25">
      <c r="A82" s="20" t="s">
        <v>432</v>
      </c>
      <c r="B82" s="19" t="s">
        <v>720</v>
      </c>
      <c r="C82" s="13">
        <v>2266500</v>
      </c>
      <c r="D82" s="13">
        <v>1285385.1399999999</v>
      </c>
      <c r="E82" s="27">
        <f t="shared" si="21"/>
        <v>56.712337966026908</v>
      </c>
      <c r="F82" s="13" t="s">
        <v>16</v>
      </c>
      <c r="G82" s="13" t="s">
        <v>16</v>
      </c>
      <c r="H82" s="13" t="s">
        <v>16</v>
      </c>
      <c r="I82" s="13" t="s">
        <v>16</v>
      </c>
      <c r="J82" s="13" t="s">
        <v>16</v>
      </c>
      <c r="K82" s="13" t="s">
        <v>16</v>
      </c>
      <c r="L82" s="27">
        <f t="shared" si="19"/>
        <v>2266.5</v>
      </c>
      <c r="M82" s="27">
        <f t="shared" si="22"/>
        <v>1285.3851399999999</v>
      </c>
      <c r="N82" s="27">
        <f t="shared" si="23"/>
        <v>56.712337966026908</v>
      </c>
      <c r="O82" s="13" t="s">
        <v>16</v>
      </c>
      <c r="P82" s="13" t="s">
        <v>16</v>
      </c>
      <c r="Q82" s="13" t="s">
        <v>16</v>
      </c>
      <c r="R82" s="13" t="s">
        <v>16</v>
      </c>
      <c r="S82" s="13" t="s">
        <v>16</v>
      </c>
      <c r="T82" s="13" t="s">
        <v>16</v>
      </c>
    </row>
    <row r="83" spans="1:20" ht="45.75" x14ac:dyDescent="0.25">
      <c r="A83" s="20" t="s">
        <v>433</v>
      </c>
      <c r="B83" s="19" t="s">
        <v>685</v>
      </c>
      <c r="C83" s="13">
        <v>2266500</v>
      </c>
      <c r="D83" s="13">
        <v>1285385.1399999999</v>
      </c>
      <c r="E83" s="27">
        <f t="shared" si="21"/>
        <v>56.712337966026908</v>
      </c>
      <c r="F83" s="13" t="s">
        <v>16</v>
      </c>
      <c r="G83" s="13" t="s">
        <v>16</v>
      </c>
      <c r="H83" s="13" t="s">
        <v>16</v>
      </c>
      <c r="I83" s="13" t="s">
        <v>16</v>
      </c>
      <c r="J83" s="13" t="s">
        <v>16</v>
      </c>
      <c r="K83" s="13" t="s">
        <v>16</v>
      </c>
      <c r="L83" s="27">
        <f t="shared" si="19"/>
        <v>2266.5</v>
      </c>
      <c r="M83" s="27">
        <f t="shared" si="22"/>
        <v>1285.3851399999999</v>
      </c>
      <c r="N83" s="27">
        <f t="shared" si="23"/>
        <v>56.712337966026908</v>
      </c>
      <c r="O83" s="13" t="s">
        <v>16</v>
      </c>
      <c r="P83" s="13" t="s">
        <v>16</v>
      </c>
      <c r="Q83" s="13" t="s">
        <v>16</v>
      </c>
      <c r="R83" s="13" t="s">
        <v>16</v>
      </c>
      <c r="S83" s="13" t="s">
        <v>16</v>
      </c>
      <c r="T83" s="13" t="s">
        <v>16</v>
      </c>
    </row>
    <row r="84" spans="1:20" ht="23.25" x14ac:dyDescent="0.25">
      <c r="A84" s="20" t="s">
        <v>434</v>
      </c>
      <c r="B84" s="19" t="s">
        <v>687</v>
      </c>
      <c r="C84" s="13">
        <v>2266500</v>
      </c>
      <c r="D84" s="13">
        <v>1285385.1399999999</v>
      </c>
      <c r="E84" s="27">
        <f t="shared" si="21"/>
        <v>56.712337966026908</v>
      </c>
      <c r="F84" s="13" t="s">
        <v>16</v>
      </c>
      <c r="G84" s="13" t="s">
        <v>16</v>
      </c>
      <c r="H84" s="13" t="s">
        <v>16</v>
      </c>
      <c r="I84" s="13" t="s">
        <v>16</v>
      </c>
      <c r="J84" s="13" t="s">
        <v>16</v>
      </c>
      <c r="K84" s="13" t="s">
        <v>16</v>
      </c>
      <c r="L84" s="27">
        <f t="shared" si="19"/>
        <v>2266.5</v>
      </c>
      <c r="M84" s="27">
        <f t="shared" si="22"/>
        <v>1285.3851399999999</v>
      </c>
      <c r="N84" s="27">
        <f t="shared" si="23"/>
        <v>56.712337966026908</v>
      </c>
      <c r="O84" s="13" t="s">
        <v>16</v>
      </c>
      <c r="P84" s="13" t="s">
        <v>16</v>
      </c>
      <c r="Q84" s="13" t="s">
        <v>16</v>
      </c>
      <c r="R84" s="13" t="s">
        <v>16</v>
      </c>
      <c r="S84" s="13" t="s">
        <v>16</v>
      </c>
      <c r="T84" s="13" t="s">
        <v>16</v>
      </c>
    </row>
    <row r="85" spans="1:20" x14ac:dyDescent="0.25">
      <c r="A85" s="20" t="s">
        <v>435</v>
      </c>
      <c r="B85" s="19" t="s">
        <v>686</v>
      </c>
      <c r="C85" s="13">
        <v>1740300</v>
      </c>
      <c r="D85" s="13">
        <v>1000825.76</v>
      </c>
      <c r="E85" s="27">
        <f t="shared" si="21"/>
        <v>57.508806527610176</v>
      </c>
      <c r="F85" s="13" t="s">
        <v>16</v>
      </c>
      <c r="G85" s="13" t="s">
        <v>16</v>
      </c>
      <c r="H85" s="13" t="s">
        <v>16</v>
      </c>
      <c r="I85" s="13" t="s">
        <v>16</v>
      </c>
      <c r="J85" s="13" t="s">
        <v>16</v>
      </c>
      <c r="K85" s="13" t="s">
        <v>16</v>
      </c>
      <c r="L85" s="27">
        <f t="shared" si="19"/>
        <v>1740.3</v>
      </c>
      <c r="M85" s="27">
        <f t="shared" si="22"/>
        <v>1000.8257600000001</v>
      </c>
      <c r="N85" s="27">
        <f t="shared" si="23"/>
        <v>57.50880652761019</v>
      </c>
      <c r="O85" s="13" t="s">
        <v>16</v>
      </c>
      <c r="P85" s="13" t="s">
        <v>16</v>
      </c>
      <c r="Q85" s="13" t="s">
        <v>16</v>
      </c>
      <c r="R85" s="13" t="s">
        <v>16</v>
      </c>
      <c r="S85" s="13" t="s">
        <v>16</v>
      </c>
      <c r="T85" s="13" t="s">
        <v>16</v>
      </c>
    </row>
    <row r="86" spans="1:20" ht="34.5" x14ac:dyDescent="0.25">
      <c r="A86" s="20" t="s">
        <v>436</v>
      </c>
      <c r="B86" s="19" t="s">
        <v>688</v>
      </c>
      <c r="C86" s="13">
        <v>526200</v>
      </c>
      <c r="D86" s="13">
        <v>284559.38</v>
      </c>
      <c r="E86" s="27">
        <f t="shared" si="21"/>
        <v>54.078179399467885</v>
      </c>
      <c r="F86" s="13" t="s">
        <v>16</v>
      </c>
      <c r="G86" s="13" t="s">
        <v>16</v>
      </c>
      <c r="H86" s="13" t="s">
        <v>16</v>
      </c>
      <c r="I86" s="13" t="s">
        <v>16</v>
      </c>
      <c r="J86" s="13" t="s">
        <v>16</v>
      </c>
      <c r="K86" s="13" t="s">
        <v>16</v>
      </c>
      <c r="L86" s="27">
        <f t="shared" si="19"/>
        <v>526.20000000000005</v>
      </c>
      <c r="M86" s="27">
        <f t="shared" si="22"/>
        <v>284.55938000000003</v>
      </c>
      <c r="N86" s="27">
        <f t="shared" si="23"/>
        <v>54.078179399467885</v>
      </c>
      <c r="O86" s="13" t="s">
        <v>16</v>
      </c>
      <c r="P86" s="13" t="s">
        <v>16</v>
      </c>
      <c r="Q86" s="13" t="s">
        <v>16</v>
      </c>
      <c r="R86" s="13" t="s">
        <v>16</v>
      </c>
      <c r="S86" s="13" t="s">
        <v>16</v>
      </c>
      <c r="T86" s="13" t="s">
        <v>16</v>
      </c>
    </row>
    <row r="87" spans="1:20" ht="23.25" x14ac:dyDescent="0.25">
      <c r="A87" s="20" t="s">
        <v>437</v>
      </c>
      <c r="B87" s="19" t="s">
        <v>721</v>
      </c>
      <c r="C87" s="13">
        <v>9150420.8000000007</v>
      </c>
      <c r="D87" s="13">
        <v>4482020.6100000003</v>
      </c>
      <c r="E87" s="27">
        <f t="shared" si="21"/>
        <v>48.98157918595394</v>
      </c>
      <c r="F87" s="13" t="s">
        <v>16</v>
      </c>
      <c r="G87" s="13" t="s">
        <v>16</v>
      </c>
      <c r="H87" s="13" t="s">
        <v>16</v>
      </c>
      <c r="I87" s="13">
        <v>8414140</v>
      </c>
      <c r="J87" s="13">
        <v>4306085.9400000004</v>
      </c>
      <c r="K87" s="27">
        <f t="shared" ref="K87:K141" si="24">J87/I87*100</f>
        <v>51.17678027700989</v>
      </c>
      <c r="L87" s="27">
        <f t="shared" si="19"/>
        <v>9150.4207999999999</v>
      </c>
      <c r="M87" s="27">
        <f t="shared" si="22"/>
        <v>4482.0206100000005</v>
      </c>
      <c r="N87" s="27">
        <f t="shared" si="23"/>
        <v>48.981579185953947</v>
      </c>
      <c r="O87" s="13" t="s">
        <v>16</v>
      </c>
      <c r="P87" s="13" t="s">
        <v>16</v>
      </c>
      <c r="Q87" s="13" t="s">
        <v>16</v>
      </c>
      <c r="R87" s="27">
        <f t="shared" si="20"/>
        <v>8414.14</v>
      </c>
      <c r="S87" s="27">
        <f t="shared" ref="S87:S141" si="25">J87/1000</f>
        <v>4306.0859400000008</v>
      </c>
      <c r="T87" s="27">
        <f t="shared" ref="T87:T105" si="26">S87/R87*100</f>
        <v>51.176780277009904</v>
      </c>
    </row>
    <row r="88" spans="1:20" x14ac:dyDescent="0.25">
      <c r="A88" s="20" t="s">
        <v>438</v>
      </c>
      <c r="B88" s="19" t="s">
        <v>722</v>
      </c>
      <c r="C88" s="13">
        <v>3835500</v>
      </c>
      <c r="D88" s="13">
        <v>1289682.42</v>
      </c>
      <c r="E88" s="27">
        <f t="shared" si="21"/>
        <v>33.624883848259678</v>
      </c>
      <c r="F88" s="13" t="s">
        <v>16</v>
      </c>
      <c r="G88" s="13" t="s">
        <v>16</v>
      </c>
      <c r="H88" s="13" t="s">
        <v>16</v>
      </c>
      <c r="I88" s="13">
        <v>3835500</v>
      </c>
      <c r="J88" s="13">
        <v>1289682.42</v>
      </c>
      <c r="K88" s="27">
        <f t="shared" si="24"/>
        <v>33.624883848259678</v>
      </c>
      <c r="L88" s="27">
        <f t="shared" si="19"/>
        <v>3835.5</v>
      </c>
      <c r="M88" s="27">
        <f t="shared" si="22"/>
        <v>1289.6824199999999</v>
      </c>
      <c r="N88" s="27">
        <f t="shared" si="23"/>
        <v>33.624883848259671</v>
      </c>
      <c r="O88" s="13" t="s">
        <v>16</v>
      </c>
      <c r="P88" s="13" t="s">
        <v>16</v>
      </c>
      <c r="Q88" s="13" t="s">
        <v>16</v>
      </c>
      <c r="R88" s="27">
        <f t="shared" si="20"/>
        <v>3835.5</v>
      </c>
      <c r="S88" s="27">
        <f t="shared" si="25"/>
        <v>1289.6824199999999</v>
      </c>
      <c r="T88" s="27">
        <f t="shared" si="26"/>
        <v>33.624883848259671</v>
      </c>
    </row>
    <row r="89" spans="1:20" ht="45.75" x14ac:dyDescent="0.25">
      <c r="A89" s="20" t="s">
        <v>439</v>
      </c>
      <c r="B89" s="19" t="s">
        <v>685</v>
      </c>
      <c r="C89" s="13">
        <v>3124500</v>
      </c>
      <c r="D89" s="13">
        <v>1138720</v>
      </c>
      <c r="E89" s="27">
        <f t="shared" si="21"/>
        <v>36.444871179388706</v>
      </c>
      <c r="F89" s="13" t="s">
        <v>16</v>
      </c>
      <c r="G89" s="13" t="s">
        <v>16</v>
      </c>
      <c r="H89" s="13" t="s">
        <v>16</v>
      </c>
      <c r="I89" s="13">
        <v>3124500</v>
      </c>
      <c r="J89" s="13">
        <v>1138720</v>
      </c>
      <c r="K89" s="27">
        <f t="shared" si="24"/>
        <v>36.444871179388706</v>
      </c>
      <c r="L89" s="27">
        <f t="shared" si="19"/>
        <v>3124.5</v>
      </c>
      <c r="M89" s="27">
        <f t="shared" si="22"/>
        <v>1138.72</v>
      </c>
      <c r="N89" s="27">
        <f t="shared" si="23"/>
        <v>36.444871179388706</v>
      </c>
      <c r="O89" s="13" t="s">
        <v>16</v>
      </c>
      <c r="P89" s="13" t="s">
        <v>16</v>
      </c>
      <c r="Q89" s="13" t="s">
        <v>16</v>
      </c>
      <c r="R89" s="27">
        <f t="shared" si="20"/>
        <v>3124.5</v>
      </c>
      <c r="S89" s="27">
        <f t="shared" si="25"/>
        <v>1138.72</v>
      </c>
      <c r="T89" s="27">
        <f t="shared" si="26"/>
        <v>36.444871179388706</v>
      </c>
    </row>
    <row r="90" spans="1:20" ht="23.25" x14ac:dyDescent="0.25">
      <c r="A90" s="20" t="s">
        <v>440</v>
      </c>
      <c r="B90" s="19" t="s">
        <v>687</v>
      </c>
      <c r="C90" s="13">
        <v>3124500</v>
      </c>
      <c r="D90" s="13">
        <v>1138720</v>
      </c>
      <c r="E90" s="27">
        <f t="shared" si="21"/>
        <v>36.444871179388706</v>
      </c>
      <c r="F90" s="13" t="s">
        <v>16</v>
      </c>
      <c r="G90" s="13" t="s">
        <v>16</v>
      </c>
      <c r="H90" s="13" t="s">
        <v>16</v>
      </c>
      <c r="I90" s="13">
        <v>3124500</v>
      </c>
      <c r="J90" s="13">
        <v>1138720</v>
      </c>
      <c r="K90" s="27">
        <f t="shared" si="24"/>
        <v>36.444871179388706</v>
      </c>
      <c r="L90" s="27">
        <f t="shared" si="19"/>
        <v>3124.5</v>
      </c>
      <c r="M90" s="27">
        <f t="shared" si="22"/>
        <v>1138.72</v>
      </c>
      <c r="N90" s="27">
        <f t="shared" si="23"/>
        <v>36.444871179388706</v>
      </c>
      <c r="O90" s="13" t="s">
        <v>16</v>
      </c>
      <c r="P90" s="13" t="s">
        <v>16</v>
      </c>
      <c r="Q90" s="13" t="s">
        <v>16</v>
      </c>
      <c r="R90" s="27">
        <f t="shared" si="20"/>
        <v>3124.5</v>
      </c>
      <c r="S90" s="27">
        <f t="shared" si="25"/>
        <v>1138.72</v>
      </c>
      <c r="T90" s="27">
        <f t="shared" si="26"/>
        <v>36.444871179388706</v>
      </c>
    </row>
    <row r="91" spans="1:20" x14ac:dyDescent="0.25">
      <c r="A91" s="20" t="s">
        <v>441</v>
      </c>
      <c r="B91" s="19" t="s">
        <v>686</v>
      </c>
      <c r="C91" s="13">
        <v>2399800</v>
      </c>
      <c r="D91" s="13">
        <v>888985</v>
      </c>
      <c r="E91" s="27">
        <f t="shared" si="21"/>
        <v>37.044128677389779</v>
      </c>
      <c r="F91" s="13" t="s">
        <v>16</v>
      </c>
      <c r="G91" s="13" t="s">
        <v>16</v>
      </c>
      <c r="H91" s="13" t="s">
        <v>16</v>
      </c>
      <c r="I91" s="13">
        <v>2399800</v>
      </c>
      <c r="J91" s="13">
        <v>888985</v>
      </c>
      <c r="K91" s="27">
        <f t="shared" si="24"/>
        <v>37.044128677389779</v>
      </c>
      <c r="L91" s="27">
        <f t="shared" si="19"/>
        <v>2399.8000000000002</v>
      </c>
      <c r="M91" s="27">
        <f t="shared" si="22"/>
        <v>888.98500000000001</v>
      </c>
      <c r="N91" s="27">
        <f t="shared" si="23"/>
        <v>37.044128677389779</v>
      </c>
      <c r="O91" s="13" t="s">
        <v>16</v>
      </c>
      <c r="P91" s="13" t="s">
        <v>16</v>
      </c>
      <c r="Q91" s="13" t="s">
        <v>16</v>
      </c>
      <c r="R91" s="27">
        <f t="shared" si="20"/>
        <v>2399.8000000000002</v>
      </c>
      <c r="S91" s="27">
        <f t="shared" si="25"/>
        <v>888.98500000000001</v>
      </c>
      <c r="T91" s="27">
        <f t="shared" si="26"/>
        <v>37.044128677389779</v>
      </c>
    </row>
    <row r="92" spans="1:20" ht="34.5" x14ac:dyDescent="0.25">
      <c r="A92" s="20" t="s">
        <v>442</v>
      </c>
      <c r="B92" s="19" t="s">
        <v>688</v>
      </c>
      <c r="C92" s="13">
        <v>724700</v>
      </c>
      <c r="D92" s="13">
        <v>249735</v>
      </c>
      <c r="E92" s="27">
        <f t="shared" si="21"/>
        <v>34.460466399889611</v>
      </c>
      <c r="F92" s="13" t="s">
        <v>16</v>
      </c>
      <c r="G92" s="13" t="s">
        <v>16</v>
      </c>
      <c r="H92" s="13" t="s">
        <v>16</v>
      </c>
      <c r="I92" s="13">
        <v>724700</v>
      </c>
      <c r="J92" s="13">
        <v>249735</v>
      </c>
      <c r="K92" s="27">
        <f t="shared" si="24"/>
        <v>34.460466399889611</v>
      </c>
      <c r="L92" s="27">
        <f t="shared" si="19"/>
        <v>724.7</v>
      </c>
      <c r="M92" s="27">
        <f t="shared" si="22"/>
        <v>249.73500000000001</v>
      </c>
      <c r="N92" s="27">
        <f t="shared" si="23"/>
        <v>34.460466399889611</v>
      </c>
      <c r="O92" s="13" t="s">
        <v>16</v>
      </c>
      <c r="P92" s="13" t="s">
        <v>16</v>
      </c>
      <c r="Q92" s="13" t="s">
        <v>16</v>
      </c>
      <c r="R92" s="27">
        <f t="shared" si="20"/>
        <v>724.7</v>
      </c>
      <c r="S92" s="27">
        <f t="shared" si="25"/>
        <v>249.73500000000001</v>
      </c>
      <c r="T92" s="27">
        <f t="shared" si="26"/>
        <v>34.460466399889611</v>
      </c>
    </row>
    <row r="93" spans="1:20" ht="23.25" x14ac:dyDescent="0.25">
      <c r="A93" s="20" t="s">
        <v>443</v>
      </c>
      <c r="B93" s="19" t="s">
        <v>693</v>
      </c>
      <c r="C93" s="13">
        <v>711000</v>
      </c>
      <c r="D93" s="13">
        <v>150962.42000000001</v>
      </c>
      <c r="E93" s="27">
        <f t="shared" si="21"/>
        <v>21.232407876230663</v>
      </c>
      <c r="F93" s="13" t="s">
        <v>16</v>
      </c>
      <c r="G93" s="13" t="s">
        <v>16</v>
      </c>
      <c r="H93" s="13" t="s">
        <v>16</v>
      </c>
      <c r="I93" s="13">
        <v>711000</v>
      </c>
      <c r="J93" s="13">
        <v>150962.42000000001</v>
      </c>
      <c r="K93" s="27">
        <f t="shared" si="24"/>
        <v>21.232407876230663</v>
      </c>
      <c r="L93" s="27">
        <f t="shared" si="19"/>
        <v>711</v>
      </c>
      <c r="M93" s="27">
        <f t="shared" si="22"/>
        <v>150.96242000000001</v>
      </c>
      <c r="N93" s="27">
        <f t="shared" si="23"/>
        <v>21.232407876230663</v>
      </c>
      <c r="O93" s="13" t="s">
        <v>16</v>
      </c>
      <c r="P93" s="13" t="s">
        <v>16</v>
      </c>
      <c r="Q93" s="13" t="s">
        <v>16</v>
      </c>
      <c r="R93" s="27">
        <f t="shared" si="20"/>
        <v>711</v>
      </c>
      <c r="S93" s="27">
        <f t="shared" si="25"/>
        <v>150.96242000000001</v>
      </c>
      <c r="T93" s="27">
        <f t="shared" si="26"/>
        <v>21.232407876230663</v>
      </c>
    </row>
    <row r="94" spans="1:20" ht="23.25" x14ac:dyDescent="0.25">
      <c r="A94" s="20" t="s">
        <v>444</v>
      </c>
      <c r="B94" s="19" t="s">
        <v>694</v>
      </c>
      <c r="C94" s="13">
        <v>711000</v>
      </c>
      <c r="D94" s="13">
        <v>150962.42000000001</v>
      </c>
      <c r="E94" s="27">
        <f t="shared" si="21"/>
        <v>21.232407876230663</v>
      </c>
      <c r="F94" s="13" t="s">
        <v>16</v>
      </c>
      <c r="G94" s="13" t="s">
        <v>16</v>
      </c>
      <c r="H94" s="13" t="s">
        <v>16</v>
      </c>
      <c r="I94" s="13">
        <v>711000</v>
      </c>
      <c r="J94" s="13">
        <v>150962.42000000001</v>
      </c>
      <c r="K94" s="27">
        <f t="shared" si="24"/>
        <v>21.232407876230663</v>
      </c>
      <c r="L94" s="27">
        <f t="shared" si="19"/>
        <v>711</v>
      </c>
      <c r="M94" s="27">
        <f t="shared" si="22"/>
        <v>150.96242000000001</v>
      </c>
      <c r="N94" s="27">
        <f t="shared" si="23"/>
        <v>21.232407876230663</v>
      </c>
      <c r="O94" s="13" t="s">
        <v>16</v>
      </c>
      <c r="P94" s="13" t="s">
        <v>16</v>
      </c>
      <c r="Q94" s="13" t="s">
        <v>16</v>
      </c>
      <c r="R94" s="27">
        <f t="shared" si="20"/>
        <v>711</v>
      </c>
      <c r="S94" s="27">
        <f t="shared" si="25"/>
        <v>150.96242000000001</v>
      </c>
      <c r="T94" s="27">
        <f t="shared" si="26"/>
        <v>21.232407876230663</v>
      </c>
    </row>
    <row r="95" spans="1:20" x14ac:dyDescent="0.25">
      <c r="A95" s="20" t="s">
        <v>445</v>
      </c>
      <c r="B95" s="19" t="s">
        <v>695</v>
      </c>
      <c r="C95" s="13">
        <v>291000</v>
      </c>
      <c r="D95" s="13">
        <v>105157.73</v>
      </c>
      <c r="E95" s="27">
        <f t="shared" si="21"/>
        <v>36.136676975945015</v>
      </c>
      <c r="F95" s="13" t="s">
        <v>16</v>
      </c>
      <c r="G95" s="13" t="s">
        <v>16</v>
      </c>
      <c r="H95" s="13" t="s">
        <v>16</v>
      </c>
      <c r="I95" s="13">
        <v>291000</v>
      </c>
      <c r="J95" s="13">
        <v>105157.73</v>
      </c>
      <c r="K95" s="27">
        <f t="shared" si="24"/>
        <v>36.136676975945015</v>
      </c>
      <c r="L95" s="27">
        <f t="shared" si="19"/>
        <v>291</v>
      </c>
      <c r="M95" s="27">
        <f t="shared" si="22"/>
        <v>105.15773</v>
      </c>
      <c r="N95" s="27">
        <f t="shared" si="23"/>
        <v>36.136676975945022</v>
      </c>
      <c r="O95" s="13" t="s">
        <v>16</v>
      </c>
      <c r="P95" s="13" t="s">
        <v>16</v>
      </c>
      <c r="Q95" s="13" t="s">
        <v>16</v>
      </c>
      <c r="R95" s="27">
        <f t="shared" si="20"/>
        <v>291</v>
      </c>
      <c r="S95" s="27">
        <f t="shared" si="25"/>
        <v>105.15773</v>
      </c>
      <c r="T95" s="27">
        <f t="shared" si="26"/>
        <v>36.136676975945022</v>
      </c>
    </row>
    <row r="96" spans="1:20" x14ac:dyDescent="0.25">
      <c r="A96" s="20" t="s">
        <v>446</v>
      </c>
      <c r="B96" s="19" t="s">
        <v>696</v>
      </c>
      <c r="C96" s="13">
        <v>420000</v>
      </c>
      <c r="D96" s="13">
        <v>45804.69</v>
      </c>
      <c r="E96" s="27">
        <f t="shared" si="21"/>
        <v>10.905878571428572</v>
      </c>
      <c r="F96" s="13" t="s">
        <v>16</v>
      </c>
      <c r="G96" s="13" t="s">
        <v>16</v>
      </c>
      <c r="H96" s="13" t="s">
        <v>16</v>
      </c>
      <c r="I96" s="13">
        <v>420000</v>
      </c>
      <c r="J96" s="13">
        <v>45804.69</v>
      </c>
      <c r="K96" s="27">
        <f t="shared" si="24"/>
        <v>10.905878571428572</v>
      </c>
      <c r="L96" s="27">
        <f t="shared" si="19"/>
        <v>420</v>
      </c>
      <c r="M96" s="27">
        <f t="shared" si="22"/>
        <v>45.804690000000001</v>
      </c>
      <c r="N96" s="27">
        <f t="shared" si="23"/>
        <v>10.905878571428572</v>
      </c>
      <c r="O96" s="13" t="s">
        <v>16</v>
      </c>
      <c r="P96" s="13" t="s">
        <v>16</v>
      </c>
      <c r="Q96" s="13" t="s">
        <v>16</v>
      </c>
      <c r="R96" s="27">
        <f t="shared" si="20"/>
        <v>420</v>
      </c>
      <c r="S96" s="27">
        <f t="shared" si="25"/>
        <v>45.804690000000001</v>
      </c>
      <c r="T96" s="27">
        <f t="shared" si="26"/>
        <v>10.905878571428572</v>
      </c>
    </row>
    <row r="97" spans="1:20" x14ac:dyDescent="0.25">
      <c r="A97" s="20" t="s">
        <v>447</v>
      </c>
      <c r="B97" s="19" t="s">
        <v>723</v>
      </c>
      <c r="C97" s="13">
        <v>3183640</v>
      </c>
      <c r="D97" s="13">
        <v>2316703.52</v>
      </c>
      <c r="E97" s="27">
        <f t="shared" si="21"/>
        <v>72.769016597353982</v>
      </c>
      <c r="F97" s="13" t="s">
        <v>16</v>
      </c>
      <c r="G97" s="13" t="s">
        <v>16</v>
      </c>
      <c r="H97" s="13" t="s">
        <v>16</v>
      </c>
      <c r="I97" s="13">
        <v>3183640</v>
      </c>
      <c r="J97" s="13">
        <v>2316703.52</v>
      </c>
      <c r="K97" s="27">
        <f t="shared" si="24"/>
        <v>72.769016597353982</v>
      </c>
      <c r="L97" s="27">
        <f t="shared" si="19"/>
        <v>3183.64</v>
      </c>
      <c r="M97" s="27">
        <f t="shared" si="22"/>
        <v>2316.70352</v>
      </c>
      <c r="N97" s="27">
        <f t="shared" si="23"/>
        <v>72.769016597353982</v>
      </c>
      <c r="O97" s="13" t="s">
        <v>16</v>
      </c>
      <c r="P97" s="13" t="s">
        <v>16</v>
      </c>
      <c r="Q97" s="13" t="s">
        <v>16</v>
      </c>
      <c r="R97" s="27">
        <f t="shared" si="20"/>
        <v>3183.64</v>
      </c>
      <c r="S97" s="27">
        <f t="shared" si="25"/>
        <v>2316.70352</v>
      </c>
      <c r="T97" s="27">
        <f t="shared" si="26"/>
        <v>72.769016597353982</v>
      </c>
    </row>
    <row r="98" spans="1:20" ht="45.75" x14ac:dyDescent="0.25">
      <c r="A98" s="20" t="s">
        <v>448</v>
      </c>
      <c r="B98" s="19" t="s">
        <v>685</v>
      </c>
      <c r="C98" s="13">
        <v>3087140</v>
      </c>
      <c r="D98" s="13">
        <v>2255866.13</v>
      </c>
      <c r="E98" s="27">
        <f t="shared" si="21"/>
        <v>73.073010294317726</v>
      </c>
      <c r="F98" s="13" t="s">
        <v>16</v>
      </c>
      <c r="G98" s="13" t="s">
        <v>16</v>
      </c>
      <c r="H98" s="13" t="s">
        <v>16</v>
      </c>
      <c r="I98" s="13">
        <v>3087140</v>
      </c>
      <c r="J98" s="13">
        <v>2255866.13</v>
      </c>
      <c r="K98" s="27">
        <f t="shared" si="24"/>
        <v>73.073010294317726</v>
      </c>
      <c r="L98" s="27">
        <f t="shared" si="19"/>
        <v>3087.14</v>
      </c>
      <c r="M98" s="27">
        <f t="shared" si="22"/>
        <v>2255.8661299999999</v>
      </c>
      <c r="N98" s="27">
        <f t="shared" si="23"/>
        <v>73.073010294317726</v>
      </c>
      <c r="O98" s="13" t="s">
        <v>16</v>
      </c>
      <c r="P98" s="13" t="s">
        <v>16</v>
      </c>
      <c r="Q98" s="13" t="s">
        <v>16</v>
      </c>
      <c r="R98" s="27">
        <f t="shared" si="20"/>
        <v>3087.14</v>
      </c>
      <c r="S98" s="27">
        <f t="shared" si="25"/>
        <v>2255.8661299999999</v>
      </c>
      <c r="T98" s="27">
        <f t="shared" si="26"/>
        <v>73.073010294317726</v>
      </c>
    </row>
    <row r="99" spans="1:20" x14ac:dyDescent="0.25">
      <c r="A99" s="20" t="s">
        <v>449</v>
      </c>
      <c r="B99" s="19" t="s">
        <v>708</v>
      </c>
      <c r="C99" s="13">
        <v>3087140</v>
      </c>
      <c r="D99" s="13">
        <v>2255866.13</v>
      </c>
      <c r="E99" s="27">
        <f t="shared" si="21"/>
        <v>73.073010294317726</v>
      </c>
      <c r="F99" s="13" t="s">
        <v>16</v>
      </c>
      <c r="G99" s="13" t="s">
        <v>16</v>
      </c>
      <c r="H99" s="13" t="s">
        <v>16</v>
      </c>
      <c r="I99" s="13">
        <v>3087140</v>
      </c>
      <c r="J99" s="13">
        <v>2255866.13</v>
      </c>
      <c r="K99" s="27">
        <f t="shared" si="24"/>
        <v>73.073010294317726</v>
      </c>
      <c r="L99" s="27">
        <f t="shared" si="19"/>
        <v>3087.14</v>
      </c>
      <c r="M99" s="27">
        <f t="shared" si="22"/>
        <v>2255.8661299999999</v>
      </c>
      <c r="N99" s="27">
        <f t="shared" si="23"/>
        <v>73.073010294317726</v>
      </c>
      <c r="O99" s="13" t="s">
        <v>16</v>
      </c>
      <c r="P99" s="13" t="s">
        <v>16</v>
      </c>
      <c r="Q99" s="13" t="s">
        <v>16</v>
      </c>
      <c r="R99" s="27">
        <f t="shared" si="20"/>
        <v>3087.14</v>
      </c>
      <c r="S99" s="27">
        <f t="shared" si="25"/>
        <v>2255.8661299999999</v>
      </c>
      <c r="T99" s="27">
        <f t="shared" si="26"/>
        <v>73.073010294317726</v>
      </c>
    </row>
    <row r="100" spans="1:20" x14ac:dyDescent="0.25">
      <c r="A100" s="20" t="s">
        <v>450</v>
      </c>
      <c r="B100" s="19" t="s">
        <v>709</v>
      </c>
      <c r="C100" s="13">
        <v>2370000</v>
      </c>
      <c r="D100" s="13">
        <v>1760923.4</v>
      </c>
      <c r="E100" s="27">
        <f t="shared" si="21"/>
        <v>74.30056540084388</v>
      </c>
      <c r="F100" s="13" t="s">
        <v>16</v>
      </c>
      <c r="G100" s="13" t="s">
        <v>16</v>
      </c>
      <c r="H100" s="13" t="s">
        <v>16</v>
      </c>
      <c r="I100" s="13">
        <v>2370000</v>
      </c>
      <c r="J100" s="13">
        <v>1760923.4</v>
      </c>
      <c r="K100" s="27">
        <f t="shared" si="24"/>
        <v>74.30056540084388</v>
      </c>
      <c r="L100" s="27">
        <f t="shared" si="19"/>
        <v>2370</v>
      </c>
      <c r="M100" s="27">
        <f t="shared" si="22"/>
        <v>1760.9233999999999</v>
      </c>
      <c r="N100" s="27">
        <f t="shared" si="23"/>
        <v>74.30056540084388</v>
      </c>
      <c r="O100" s="13" t="s">
        <v>16</v>
      </c>
      <c r="P100" s="13" t="s">
        <v>16</v>
      </c>
      <c r="Q100" s="13" t="s">
        <v>16</v>
      </c>
      <c r="R100" s="27">
        <f t="shared" si="20"/>
        <v>2370</v>
      </c>
      <c r="S100" s="27">
        <f t="shared" si="25"/>
        <v>1760.9233999999999</v>
      </c>
      <c r="T100" s="27">
        <f t="shared" si="26"/>
        <v>74.30056540084388</v>
      </c>
    </row>
    <row r="101" spans="1:20" ht="23.25" x14ac:dyDescent="0.25">
      <c r="A101" s="20" t="s">
        <v>451</v>
      </c>
      <c r="B101" s="19" t="s">
        <v>710</v>
      </c>
      <c r="C101" s="13">
        <v>1400</v>
      </c>
      <c r="D101" s="13">
        <v>1200</v>
      </c>
      <c r="E101" s="27">
        <f t="shared" si="21"/>
        <v>85.714285714285708</v>
      </c>
      <c r="F101" s="13" t="s">
        <v>16</v>
      </c>
      <c r="G101" s="13" t="s">
        <v>16</v>
      </c>
      <c r="H101" s="13" t="s">
        <v>16</v>
      </c>
      <c r="I101" s="13">
        <v>1400</v>
      </c>
      <c r="J101" s="13">
        <v>1200</v>
      </c>
      <c r="K101" s="27">
        <f t="shared" si="24"/>
        <v>85.714285714285708</v>
      </c>
      <c r="L101" s="27">
        <f t="shared" si="19"/>
        <v>1.4</v>
      </c>
      <c r="M101" s="27">
        <f t="shared" si="22"/>
        <v>1.2</v>
      </c>
      <c r="N101" s="27">
        <f t="shared" si="23"/>
        <v>85.714285714285722</v>
      </c>
      <c r="O101" s="13" t="s">
        <v>16</v>
      </c>
      <c r="P101" s="13" t="s">
        <v>16</v>
      </c>
      <c r="Q101" s="13" t="s">
        <v>16</v>
      </c>
      <c r="R101" s="27">
        <f t="shared" si="20"/>
        <v>1.4</v>
      </c>
      <c r="S101" s="27">
        <f t="shared" si="25"/>
        <v>1.2</v>
      </c>
      <c r="T101" s="27">
        <f t="shared" si="26"/>
        <v>85.714285714285722</v>
      </c>
    </row>
    <row r="102" spans="1:20" ht="34.5" x14ac:dyDescent="0.25">
      <c r="A102" s="20" t="s">
        <v>452</v>
      </c>
      <c r="B102" s="19" t="s">
        <v>711</v>
      </c>
      <c r="C102" s="13">
        <v>715740</v>
      </c>
      <c r="D102" s="13">
        <v>493742.73</v>
      </c>
      <c r="E102" s="27">
        <f t="shared" si="21"/>
        <v>68.983531729398933</v>
      </c>
      <c r="F102" s="13" t="s">
        <v>16</v>
      </c>
      <c r="G102" s="13" t="s">
        <v>16</v>
      </c>
      <c r="H102" s="13" t="s">
        <v>16</v>
      </c>
      <c r="I102" s="13">
        <v>715740</v>
      </c>
      <c r="J102" s="13">
        <v>493742.73</v>
      </c>
      <c r="K102" s="27">
        <f t="shared" si="24"/>
        <v>68.983531729398933</v>
      </c>
      <c r="L102" s="27">
        <f t="shared" si="19"/>
        <v>715.74</v>
      </c>
      <c r="M102" s="27">
        <f t="shared" si="22"/>
        <v>493.74272999999999</v>
      </c>
      <c r="N102" s="27">
        <f t="shared" si="23"/>
        <v>68.983531729398933</v>
      </c>
      <c r="O102" s="13" t="s">
        <v>16</v>
      </c>
      <c r="P102" s="13" t="s">
        <v>16</v>
      </c>
      <c r="Q102" s="13" t="s">
        <v>16</v>
      </c>
      <c r="R102" s="27">
        <f t="shared" si="20"/>
        <v>715.74</v>
      </c>
      <c r="S102" s="27">
        <f t="shared" si="25"/>
        <v>493.74272999999999</v>
      </c>
      <c r="T102" s="27">
        <f t="shared" si="26"/>
        <v>68.983531729398933</v>
      </c>
    </row>
    <row r="103" spans="1:20" ht="23.25" x14ac:dyDescent="0.25">
      <c r="A103" s="20" t="s">
        <v>453</v>
      </c>
      <c r="B103" s="19" t="s">
        <v>693</v>
      </c>
      <c r="C103" s="13">
        <v>92900</v>
      </c>
      <c r="D103" s="13">
        <v>60837.39</v>
      </c>
      <c r="E103" s="27">
        <f t="shared" si="21"/>
        <v>65.486964477933256</v>
      </c>
      <c r="F103" s="13" t="s">
        <v>16</v>
      </c>
      <c r="G103" s="13" t="s">
        <v>16</v>
      </c>
      <c r="H103" s="13" t="s">
        <v>16</v>
      </c>
      <c r="I103" s="13">
        <v>92900</v>
      </c>
      <c r="J103" s="13">
        <v>60837.39</v>
      </c>
      <c r="K103" s="27">
        <f t="shared" si="24"/>
        <v>65.486964477933256</v>
      </c>
      <c r="L103" s="27">
        <f t="shared" si="19"/>
        <v>92.9</v>
      </c>
      <c r="M103" s="27">
        <f t="shared" si="22"/>
        <v>60.837389999999999</v>
      </c>
      <c r="N103" s="27">
        <f t="shared" si="23"/>
        <v>65.486964477933256</v>
      </c>
      <c r="O103" s="13" t="s">
        <v>16</v>
      </c>
      <c r="P103" s="13" t="s">
        <v>16</v>
      </c>
      <c r="Q103" s="13" t="s">
        <v>16</v>
      </c>
      <c r="R103" s="27">
        <f t="shared" si="20"/>
        <v>92.9</v>
      </c>
      <c r="S103" s="27">
        <f t="shared" si="25"/>
        <v>60.837389999999999</v>
      </c>
      <c r="T103" s="27">
        <f t="shared" si="26"/>
        <v>65.486964477933256</v>
      </c>
    </row>
    <row r="104" spans="1:20" ht="23.25" x14ac:dyDescent="0.25">
      <c r="A104" s="20" t="s">
        <v>454</v>
      </c>
      <c r="B104" s="19" t="s">
        <v>694</v>
      </c>
      <c r="C104" s="13">
        <v>92900</v>
      </c>
      <c r="D104" s="13">
        <v>60837.39</v>
      </c>
      <c r="E104" s="27">
        <f t="shared" si="21"/>
        <v>65.486964477933256</v>
      </c>
      <c r="F104" s="13" t="s">
        <v>16</v>
      </c>
      <c r="G104" s="13" t="s">
        <v>16</v>
      </c>
      <c r="H104" s="13" t="s">
        <v>16</v>
      </c>
      <c r="I104" s="13">
        <v>92900</v>
      </c>
      <c r="J104" s="13">
        <v>60837.39</v>
      </c>
      <c r="K104" s="27">
        <f t="shared" si="24"/>
        <v>65.486964477933256</v>
      </c>
      <c r="L104" s="27">
        <f t="shared" si="19"/>
        <v>92.9</v>
      </c>
      <c r="M104" s="27">
        <f t="shared" si="22"/>
        <v>60.837389999999999</v>
      </c>
      <c r="N104" s="27">
        <f t="shared" si="23"/>
        <v>65.486964477933256</v>
      </c>
      <c r="O104" s="13" t="s">
        <v>16</v>
      </c>
      <c r="P104" s="13" t="s">
        <v>16</v>
      </c>
      <c r="Q104" s="13" t="s">
        <v>16</v>
      </c>
      <c r="R104" s="27">
        <f t="shared" si="20"/>
        <v>92.9</v>
      </c>
      <c r="S104" s="27">
        <f t="shared" si="25"/>
        <v>60.837389999999999</v>
      </c>
      <c r="T104" s="27">
        <f t="shared" si="26"/>
        <v>65.486964477933256</v>
      </c>
    </row>
    <row r="105" spans="1:20" x14ac:dyDescent="0.25">
      <c r="A105" s="20" t="s">
        <v>455</v>
      </c>
      <c r="B105" s="19" t="s">
        <v>695</v>
      </c>
      <c r="C105" s="13">
        <v>92900</v>
      </c>
      <c r="D105" s="13">
        <v>60837.39</v>
      </c>
      <c r="E105" s="27">
        <f t="shared" si="21"/>
        <v>65.486964477933256</v>
      </c>
      <c r="F105" s="13" t="s">
        <v>16</v>
      </c>
      <c r="G105" s="13" t="s">
        <v>16</v>
      </c>
      <c r="H105" s="13" t="s">
        <v>16</v>
      </c>
      <c r="I105" s="13">
        <v>92900</v>
      </c>
      <c r="J105" s="13">
        <v>60837.39</v>
      </c>
      <c r="K105" s="27">
        <f t="shared" si="24"/>
        <v>65.486964477933256</v>
      </c>
      <c r="L105" s="27">
        <f t="shared" si="19"/>
        <v>92.9</v>
      </c>
      <c r="M105" s="27">
        <f t="shared" si="22"/>
        <v>60.837389999999999</v>
      </c>
      <c r="N105" s="27">
        <f t="shared" si="23"/>
        <v>65.486964477933256</v>
      </c>
      <c r="O105" s="13" t="s">
        <v>16</v>
      </c>
      <c r="P105" s="13" t="s">
        <v>16</v>
      </c>
      <c r="Q105" s="13" t="s">
        <v>16</v>
      </c>
      <c r="R105" s="27">
        <f t="shared" si="20"/>
        <v>92.9</v>
      </c>
      <c r="S105" s="27">
        <f t="shared" si="25"/>
        <v>60.837389999999999</v>
      </c>
      <c r="T105" s="27">
        <f t="shared" si="26"/>
        <v>65.486964477933256</v>
      </c>
    </row>
    <row r="106" spans="1:20" x14ac:dyDescent="0.25">
      <c r="A106" s="20" t="s">
        <v>456</v>
      </c>
      <c r="B106" s="19" t="s">
        <v>698</v>
      </c>
      <c r="C106" s="13">
        <v>3600</v>
      </c>
      <c r="D106" s="13" t="s">
        <v>16</v>
      </c>
      <c r="E106" s="13" t="s">
        <v>16</v>
      </c>
      <c r="F106" s="13" t="s">
        <v>16</v>
      </c>
      <c r="G106" s="13" t="s">
        <v>16</v>
      </c>
      <c r="H106" s="13" t="s">
        <v>16</v>
      </c>
      <c r="I106" s="13">
        <v>3600</v>
      </c>
      <c r="J106" s="13" t="s">
        <v>16</v>
      </c>
      <c r="K106" s="13" t="s">
        <v>16</v>
      </c>
      <c r="L106" s="27">
        <f t="shared" si="19"/>
        <v>3.6</v>
      </c>
      <c r="M106" s="13" t="s">
        <v>16</v>
      </c>
      <c r="N106" s="13" t="s">
        <v>16</v>
      </c>
      <c r="O106" s="13" t="s">
        <v>16</v>
      </c>
      <c r="P106" s="13" t="s">
        <v>16</v>
      </c>
      <c r="Q106" s="13" t="s">
        <v>16</v>
      </c>
      <c r="R106" s="27">
        <f t="shared" si="20"/>
        <v>3.6</v>
      </c>
      <c r="S106" s="13" t="s">
        <v>16</v>
      </c>
      <c r="T106" s="13" t="s">
        <v>16</v>
      </c>
    </row>
    <row r="107" spans="1:20" x14ac:dyDescent="0.25">
      <c r="A107" s="20" t="s">
        <v>457</v>
      </c>
      <c r="B107" s="19" t="s">
        <v>697</v>
      </c>
      <c r="C107" s="13">
        <v>3600</v>
      </c>
      <c r="D107" s="13" t="s">
        <v>16</v>
      </c>
      <c r="E107" s="13" t="s">
        <v>16</v>
      </c>
      <c r="F107" s="13" t="s">
        <v>16</v>
      </c>
      <c r="G107" s="13" t="s">
        <v>16</v>
      </c>
      <c r="H107" s="13" t="s">
        <v>16</v>
      </c>
      <c r="I107" s="13">
        <v>3600</v>
      </c>
      <c r="J107" s="13" t="s">
        <v>16</v>
      </c>
      <c r="K107" s="13" t="s">
        <v>16</v>
      </c>
      <c r="L107" s="27">
        <f t="shared" si="19"/>
        <v>3.6</v>
      </c>
      <c r="M107" s="13" t="s">
        <v>16</v>
      </c>
      <c r="N107" s="13" t="s">
        <v>16</v>
      </c>
      <c r="O107" s="13" t="s">
        <v>16</v>
      </c>
      <c r="P107" s="13" t="s">
        <v>16</v>
      </c>
      <c r="Q107" s="13" t="s">
        <v>16</v>
      </c>
      <c r="R107" s="27">
        <f t="shared" si="20"/>
        <v>3.6</v>
      </c>
      <c r="S107" s="13" t="s">
        <v>16</v>
      </c>
      <c r="T107" s="13" t="s">
        <v>16</v>
      </c>
    </row>
    <row r="108" spans="1:20" x14ac:dyDescent="0.25">
      <c r="A108" s="20" t="s">
        <v>458</v>
      </c>
      <c r="B108" s="19" t="s">
        <v>699</v>
      </c>
      <c r="C108" s="13">
        <v>3600</v>
      </c>
      <c r="D108" s="13" t="s">
        <v>16</v>
      </c>
      <c r="E108" s="13" t="s">
        <v>16</v>
      </c>
      <c r="F108" s="13" t="s">
        <v>16</v>
      </c>
      <c r="G108" s="13" t="s">
        <v>16</v>
      </c>
      <c r="H108" s="13" t="s">
        <v>16</v>
      </c>
      <c r="I108" s="13">
        <v>3600</v>
      </c>
      <c r="J108" s="13" t="s">
        <v>16</v>
      </c>
      <c r="K108" s="13" t="s">
        <v>16</v>
      </c>
      <c r="L108" s="27">
        <f t="shared" si="19"/>
        <v>3.6</v>
      </c>
      <c r="M108" s="13" t="s">
        <v>16</v>
      </c>
      <c r="N108" s="13" t="s">
        <v>16</v>
      </c>
      <c r="O108" s="13" t="s">
        <v>16</v>
      </c>
      <c r="P108" s="13" t="s">
        <v>16</v>
      </c>
      <c r="Q108" s="13" t="s">
        <v>16</v>
      </c>
      <c r="R108" s="27">
        <f t="shared" si="20"/>
        <v>3.6</v>
      </c>
      <c r="S108" s="13" t="s">
        <v>16</v>
      </c>
      <c r="T108" s="13" t="s">
        <v>16</v>
      </c>
    </row>
    <row r="109" spans="1:20" ht="23.25" x14ac:dyDescent="0.25">
      <c r="A109" s="20" t="s">
        <v>459</v>
      </c>
      <c r="B109" s="19" t="s">
        <v>724</v>
      </c>
      <c r="C109" s="13">
        <v>1610680.8</v>
      </c>
      <c r="D109" s="13">
        <v>837970.67</v>
      </c>
      <c r="E109" s="27">
        <f t="shared" si="21"/>
        <v>52.025868191885074</v>
      </c>
      <c r="F109" s="13" t="s">
        <v>16</v>
      </c>
      <c r="G109" s="13" t="s">
        <v>16</v>
      </c>
      <c r="H109" s="13" t="s">
        <v>16</v>
      </c>
      <c r="I109" s="13">
        <v>890000</v>
      </c>
      <c r="J109" s="13">
        <v>666600</v>
      </c>
      <c r="K109" s="27">
        <f t="shared" si="24"/>
        <v>74.898876404494388</v>
      </c>
      <c r="L109" s="27">
        <f t="shared" si="19"/>
        <v>1610.6808000000001</v>
      </c>
      <c r="M109" s="27">
        <f t="shared" si="22"/>
        <v>837.97067000000004</v>
      </c>
      <c r="N109" s="27">
        <f t="shared" ref="N109:N121" si="27">M109/L109*100</f>
        <v>52.025868191885074</v>
      </c>
      <c r="O109" s="13" t="s">
        <v>16</v>
      </c>
      <c r="P109" s="13" t="s">
        <v>16</v>
      </c>
      <c r="Q109" s="13" t="s">
        <v>16</v>
      </c>
      <c r="R109" s="27">
        <f t="shared" si="20"/>
        <v>890</v>
      </c>
      <c r="S109" s="27">
        <f t="shared" si="25"/>
        <v>666.6</v>
      </c>
      <c r="T109" s="27">
        <f t="shared" ref="T109:T121" si="28">S109/R109*100</f>
        <v>74.898876404494388</v>
      </c>
    </row>
    <row r="110" spans="1:20" ht="23.25" x14ac:dyDescent="0.25">
      <c r="A110" s="20" t="s">
        <v>460</v>
      </c>
      <c r="B110" s="19" t="s">
        <v>693</v>
      </c>
      <c r="C110" s="13">
        <v>760680.8</v>
      </c>
      <c r="D110" s="13">
        <v>200470.67</v>
      </c>
      <c r="E110" s="27">
        <f t="shared" si="21"/>
        <v>26.354112000723561</v>
      </c>
      <c r="F110" s="13" t="s">
        <v>16</v>
      </c>
      <c r="G110" s="13" t="s">
        <v>16</v>
      </c>
      <c r="H110" s="13" t="s">
        <v>16</v>
      </c>
      <c r="I110" s="13">
        <v>40000</v>
      </c>
      <c r="J110" s="13">
        <v>29100</v>
      </c>
      <c r="K110" s="27">
        <f t="shared" si="24"/>
        <v>72.75</v>
      </c>
      <c r="L110" s="27">
        <f t="shared" si="19"/>
        <v>760.68080000000009</v>
      </c>
      <c r="M110" s="27">
        <f t="shared" si="22"/>
        <v>200.47067000000001</v>
      </c>
      <c r="N110" s="27">
        <f t="shared" si="27"/>
        <v>26.354112000723561</v>
      </c>
      <c r="O110" s="13" t="s">
        <v>16</v>
      </c>
      <c r="P110" s="13" t="s">
        <v>16</v>
      </c>
      <c r="Q110" s="13" t="s">
        <v>16</v>
      </c>
      <c r="R110" s="27">
        <f t="shared" si="20"/>
        <v>40</v>
      </c>
      <c r="S110" s="27">
        <f t="shared" si="25"/>
        <v>29.1</v>
      </c>
      <c r="T110" s="27">
        <f t="shared" si="28"/>
        <v>72.75</v>
      </c>
    </row>
    <row r="111" spans="1:20" ht="23.25" x14ac:dyDescent="0.25">
      <c r="A111" s="20" t="s">
        <v>461</v>
      </c>
      <c r="B111" s="19" t="s">
        <v>694</v>
      </c>
      <c r="C111" s="13">
        <v>760680.8</v>
      </c>
      <c r="D111" s="13">
        <v>200470.67</v>
      </c>
      <c r="E111" s="27">
        <f t="shared" si="21"/>
        <v>26.354112000723561</v>
      </c>
      <c r="F111" s="13" t="s">
        <v>16</v>
      </c>
      <c r="G111" s="13" t="s">
        <v>16</v>
      </c>
      <c r="H111" s="13" t="s">
        <v>16</v>
      </c>
      <c r="I111" s="13">
        <v>40000</v>
      </c>
      <c r="J111" s="13">
        <v>29100</v>
      </c>
      <c r="K111" s="27">
        <f t="shared" si="24"/>
        <v>72.75</v>
      </c>
      <c r="L111" s="27">
        <f t="shared" si="19"/>
        <v>760.68080000000009</v>
      </c>
      <c r="M111" s="27">
        <f t="shared" si="22"/>
        <v>200.47067000000001</v>
      </c>
      <c r="N111" s="27">
        <f t="shared" si="27"/>
        <v>26.354112000723561</v>
      </c>
      <c r="O111" s="13" t="s">
        <v>16</v>
      </c>
      <c r="P111" s="13" t="s">
        <v>16</v>
      </c>
      <c r="Q111" s="13" t="s">
        <v>16</v>
      </c>
      <c r="R111" s="27">
        <f t="shared" si="20"/>
        <v>40</v>
      </c>
      <c r="S111" s="27">
        <f t="shared" si="25"/>
        <v>29.1</v>
      </c>
      <c r="T111" s="27">
        <f t="shared" si="28"/>
        <v>72.75</v>
      </c>
    </row>
    <row r="112" spans="1:20" x14ac:dyDescent="0.25">
      <c r="A112" s="20" t="s">
        <v>462</v>
      </c>
      <c r="B112" s="19" t="s">
        <v>695</v>
      </c>
      <c r="C112" s="13">
        <v>760680.8</v>
      </c>
      <c r="D112" s="13">
        <v>200470.67</v>
      </c>
      <c r="E112" s="27">
        <f t="shared" si="21"/>
        <v>26.354112000723561</v>
      </c>
      <c r="F112" s="13" t="s">
        <v>16</v>
      </c>
      <c r="G112" s="13" t="s">
        <v>16</v>
      </c>
      <c r="H112" s="13" t="s">
        <v>16</v>
      </c>
      <c r="I112" s="13">
        <v>40000</v>
      </c>
      <c r="J112" s="13">
        <v>29100</v>
      </c>
      <c r="K112" s="27">
        <f t="shared" si="24"/>
        <v>72.75</v>
      </c>
      <c r="L112" s="27">
        <f t="shared" si="19"/>
        <v>760.68080000000009</v>
      </c>
      <c r="M112" s="27">
        <f t="shared" si="22"/>
        <v>200.47067000000001</v>
      </c>
      <c r="N112" s="27">
        <f t="shared" si="27"/>
        <v>26.354112000723561</v>
      </c>
      <c r="O112" s="13" t="s">
        <v>16</v>
      </c>
      <c r="P112" s="13" t="s">
        <v>16</v>
      </c>
      <c r="Q112" s="13" t="s">
        <v>16</v>
      </c>
      <c r="R112" s="27">
        <f t="shared" si="20"/>
        <v>40</v>
      </c>
      <c r="S112" s="27">
        <f t="shared" si="25"/>
        <v>29.1</v>
      </c>
      <c r="T112" s="27">
        <f t="shared" si="28"/>
        <v>72.75</v>
      </c>
    </row>
    <row r="113" spans="1:20" ht="23.25" x14ac:dyDescent="0.25">
      <c r="A113" s="20" t="s">
        <v>463</v>
      </c>
      <c r="B113" s="19" t="s">
        <v>714</v>
      </c>
      <c r="C113" s="13">
        <v>850000</v>
      </c>
      <c r="D113" s="13">
        <v>637500</v>
      </c>
      <c r="E113" s="27">
        <f t="shared" si="21"/>
        <v>75</v>
      </c>
      <c r="F113" s="13" t="s">
        <v>16</v>
      </c>
      <c r="G113" s="13" t="s">
        <v>16</v>
      </c>
      <c r="H113" s="13" t="s">
        <v>16</v>
      </c>
      <c r="I113" s="13">
        <v>850000</v>
      </c>
      <c r="J113" s="13">
        <v>637500</v>
      </c>
      <c r="K113" s="27">
        <f t="shared" si="24"/>
        <v>75</v>
      </c>
      <c r="L113" s="27">
        <f t="shared" si="19"/>
        <v>850</v>
      </c>
      <c r="M113" s="27">
        <f t="shared" si="22"/>
        <v>637.5</v>
      </c>
      <c r="N113" s="27">
        <f t="shared" si="27"/>
        <v>75</v>
      </c>
      <c r="O113" s="13" t="s">
        <v>16</v>
      </c>
      <c r="P113" s="13" t="s">
        <v>16</v>
      </c>
      <c r="Q113" s="13" t="s">
        <v>16</v>
      </c>
      <c r="R113" s="27">
        <f t="shared" si="20"/>
        <v>850</v>
      </c>
      <c r="S113" s="27">
        <f t="shared" si="25"/>
        <v>637.5</v>
      </c>
      <c r="T113" s="27">
        <f t="shared" si="28"/>
        <v>75</v>
      </c>
    </row>
    <row r="114" spans="1:20" ht="40.5" customHeight="1" x14ac:dyDescent="0.25">
      <c r="A114" s="20" t="s">
        <v>464</v>
      </c>
      <c r="B114" s="19" t="s">
        <v>725</v>
      </c>
      <c r="C114" s="13">
        <v>850000</v>
      </c>
      <c r="D114" s="13">
        <v>637500</v>
      </c>
      <c r="E114" s="27">
        <f t="shared" si="21"/>
        <v>75</v>
      </c>
      <c r="F114" s="13" t="s">
        <v>16</v>
      </c>
      <c r="G114" s="13" t="s">
        <v>16</v>
      </c>
      <c r="H114" s="13" t="s">
        <v>16</v>
      </c>
      <c r="I114" s="13">
        <v>850000</v>
      </c>
      <c r="J114" s="13">
        <v>637500</v>
      </c>
      <c r="K114" s="27">
        <f t="shared" si="24"/>
        <v>75</v>
      </c>
      <c r="L114" s="27">
        <f t="shared" si="19"/>
        <v>850</v>
      </c>
      <c r="M114" s="27">
        <f t="shared" si="22"/>
        <v>637.5</v>
      </c>
      <c r="N114" s="27">
        <f t="shared" si="27"/>
        <v>75</v>
      </c>
      <c r="O114" s="13" t="s">
        <v>16</v>
      </c>
      <c r="P114" s="13" t="s">
        <v>16</v>
      </c>
      <c r="Q114" s="13" t="s">
        <v>16</v>
      </c>
      <c r="R114" s="27">
        <f t="shared" si="20"/>
        <v>850</v>
      </c>
      <c r="S114" s="27">
        <f t="shared" si="25"/>
        <v>637.5</v>
      </c>
      <c r="T114" s="27">
        <f t="shared" si="28"/>
        <v>75</v>
      </c>
    </row>
    <row r="115" spans="1:20" ht="23.25" x14ac:dyDescent="0.25">
      <c r="A115" s="20" t="s">
        <v>465</v>
      </c>
      <c r="B115" s="19" t="s">
        <v>727</v>
      </c>
      <c r="C115" s="13">
        <v>850000</v>
      </c>
      <c r="D115" s="13">
        <v>637500</v>
      </c>
      <c r="E115" s="27">
        <f t="shared" si="21"/>
        <v>75</v>
      </c>
      <c r="F115" s="13" t="s">
        <v>16</v>
      </c>
      <c r="G115" s="13" t="s">
        <v>16</v>
      </c>
      <c r="H115" s="13" t="s">
        <v>16</v>
      </c>
      <c r="I115" s="13">
        <v>850000</v>
      </c>
      <c r="J115" s="13">
        <v>637500</v>
      </c>
      <c r="K115" s="27">
        <f t="shared" si="24"/>
        <v>75</v>
      </c>
      <c r="L115" s="27">
        <f t="shared" si="19"/>
        <v>850</v>
      </c>
      <c r="M115" s="27">
        <f t="shared" si="22"/>
        <v>637.5</v>
      </c>
      <c r="N115" s="27">
        <f t="shared" si="27"/>
        <v>75</v>
      </c>
      <c r="O115" s="13" t="s">
        <v>16</v>
      </c>
      <c r="P115" s="13" t="s">
        <v>16</v>
      </c>
      <c r="Q115" s="13" t="s">
        <v>16</v>
      </c>
      <c r="R115" s="27">
        <f t="shared" si="20"/>
        <v>850</v>
      </c>
      <c r="S115" s="27">
        <f t="shared" si="25"/>
        <v>637.5</v>
      </c>
      <c r="T115" s="27">
        <f t="shared" si="28"/>
        <v>75</v>
      </c>
    </row>
    <row r="116" spans="1:20" ht="23.25" x14ac:dyDescent="0.25">
      <c r="A116" s="20" t="s">
        <v>466</v>
      </c>
      <c r="B116" s="19" t="s">
        <v>726</v>
      </c>
      <c r="C116" s="13">
        <v>520600</v>
      </c>
      <c r="D116" s="13">
        <v>37664</v>
      </c>
      <c r="E116" s="27">
        <f t="shared" si="21"/>
        <v>7.2347291586630806</v>
      </c>
      <c r="F116" s="13" t="s">
        <v>16</v>
      </c>
      <c r="G116" s="13" t="s">
        <v>16</v>
      </c>
      <c r="H116" s="13" t="s">
        <v>16</v>
      </c>
      <c r="I116" s="13">
        <v>505000</v>
      </c>
      <c r="J116" s="13">
        <v>33100</v>
      </c>
      <c r="K116" s="27">
        <f t="shared" si="24"/>
        <v>6.5544554455445549</v>
      </c>
      <c r="L116" s="27">
        <f t="shared" si="19"/>
        <v>520.6</v>
      </c>
      <c r="M116" s="27">
        <f t="shared" si="22"/>
        <v>37.664000000000001</v>
      </c>
      <c r="N116" s="27">
        <f t="shared" si="27"/>
        <v>7.2347291586630806</v>
      </c>
      <c r="O116" s="13" t="s">
        <v>16</v>
      </c>
      <c r="P116" s="13" t="s">
        <v>16</v>
      </c>
      <c r="Q116" s="13" t="s">
        <v>16</v>
      </c>
      <c r="R116" s="27">
        <f t="shared" si="20"/>
        <v>505</v>
      </c>
      <c r="S116" s="27">
        <f t="shared" si="25"/>
        <v>33.1</v>
      </c>
      <c r="T116" s="27">
        <f t="shared" si="28"/>
        <v>6.5544554455445549</v>
      </c>
    </row>
    <row r="117" spans="1:20" ht="23.25" x14ac:dyDescent="0.25">
      <c r="A117" s="20" t="s">
        <v>467</v>
      </c>
      <c r="B117" s="19" t="s">
        <v>693</v>
      </c>
      <c r="C117" s="13">
        <v>520600</v>
      </c>
      <c r="D117" s="13">
        <v>37664</v>
      </c>
      <c r="E117" s="27">
        <f t="shared" si="21"/>
        <v>7.2347291586630806</v>
      </c>
      <c r="F117" s="13" t="s">
        <v>16</v>
      </c>
      <c r="G117" s="13" t="s">
        <v>16</v>
      </c>
      <c r="H117" s="13" t="s">
        <v>16</v>
      </c>
      <c r="I117" s="13">
        <v>505000</v>
      </c>
      <c r="J117" s="13">
        <v>33100</v>
      </c>
      <c r="K117" s="27">
        <f t="shared" si="24"/>
        <v>6.5544554455445549</v>
      </c>
      <c r="L117" s="27">
        <f t="shared" si="19"/>
        <v>520.6</v>
      </c>
      <c r="M117" s="27">
        <f t="shared" si="22"/>
        <v>37.664000000000001</v>
      </c>
      <c r="N117" s="27">
        <f t="shared" si="27"/>
        <v>7.2347291586630806</v>
      </c>
      <c r="O117" s="13" t="s">
        <v>16</v>
      </c>
      <c r="P117" s="13" t="s">
        <v>16</v>
      </c>
      <c r="Q117" s="13" t="s">
        <v>16</v>
      </c>
      <c r="R117" s="27">
        <f t="shared" si="20"/>
        <v>505</v>
      </c>
      <c r="S117" s="27">
        <f t="shared" si="25"/>
        <v>33.1</v>
      </c>
      <c r="T117" s="27">
        <f t="shared" si="28"/>
        <v>6.5544554455445549</v>
      </c>
    </row>
    <row r="118" spans="1:20" ht="23.25" x14ac:dyDescent="0.25">
      <c r="A118" s="20" t="s">
        <v>468</v>
      </c>
      <c r="B118" s="19" t="s">
        <v>694</v>
      </c>
      <c r="C118" s="13">
        <v>520600</v>
      </c>
      <c r="D118" s="13">
        <v>37664</v>
      </c>
      <c r="E118" s="27">
        <f t="shared" si="21"/>
        <v>7.2347291586630806</v>
      </c>
      <c r="F118" s="13" t="s">
        <v>16</v>
      </c>
      <c r="G118" s="13" t="s">
        <v>16</v>
      </c>
      <c r="H118" s="13" t="s">
        <v>16</v>
      </c>
      <c r="I118" s="13">
        <v>505000</v>
      </c>
      <c r="J118" s="13">
        <v>33100</v>
      </c>
      <c r="K118" s="27">
        <f t="shared" si="24"/>
        <v>6.5544554455445549</v>
      </c>
      <c r="L118" s="27">
        <f t="shared" si="19"/>
        <v>520.6</v>
      </c>
      <c r="M118" s="27">
        <f t="shared" si="22"/>
        <v>37.664000000000001</v>
      </c>
      <c r="N118" s="27">
        <f t="shared" si="27"/>
        <v>7.2347291586630806</v>
      </c>
      <c r="O118" s="13" t="s">
        <v>16</v>
      </c>
      <c r="P118" s="13" t="s">
        <v>16</v>
      </c>
      <c r="Q118" s="13" t="s">
        <v>16</v>
      </c>
      <c r="R118" s="27">
        <f t="shared" si="20"/>
        <v>505</v>
      </c>
      <c r="S118" s="27">
        <f t="shared" si="25"/>
        <v>33.1</v>
      </c>
      <c r="T118" s="27">
        <f t="shared" si="28"/>
        <v>6.5544554455445549</v>
      </c>
    </row>
    <row r="119" spans="1:20" x14ac:dyDescent="0.25">
      <c r="A119" s="20" t="s">
        <v>469</v>
      </c>
      <c r="B119" s="19" t="s">
        <v>695</v>
      </c>
      <c r="C119" s="13">
        <v>520600</v>
      </c>
      <c r="D119" s="13">
        <v>37664</v>
      </c>
      <c r="E119" s="27">
        <f t="shared" si="21"/>
        <v>7.2347291586630806</v>
      </c>
      <c r="F119" s="13" t="s">
        <v>16</v>
      </c>
      <c r="G119" s="13" t="s">
        <v>16</v>
      </c>
      <c r="H119" s="13" t="s">
        <v>16</v>
      </c>
      <c r="I119" s="13">
        <v>505000</v>
      </c>
      <c r="J119" s="13">
        <v>33100</v>
      </c>
      <c r="K119" s="27">
        <f t="shared" si="24"/>
        <v>6.5544554455445549</v>
      </c>
      <c r="L119" s="27">
        <f t="shared" si="19"/>
        <v>520.6</v>
      </c>
      <c r="M119" s="27">
        <f t="shared" si="22"/>
        <v>37.664000000000001</v>
      </c>
      <c r="N119" s="27">
        <f t="shared" si="27"/>
        <v>7.2347291586630806</v>
      </c>
      <c r="O119" s="13" t="s">
        <v>16</v>
      </c>
      <c r="P119" s="13" t="s">
        <v>16</v>
      </c>
      <c r="Q119" s="13" t="s">
        <v>16</v>
      </c>
      <c r="R119" s="27">
        <f t="shared" si="20"/>
        <v>505</v>
      </c>
      <c r="S119" s="27">
        <f t="shared" si="25"/>
        <v>33.1</v>
      </c>
      <c r="T119" s="27">
        <f t="shared" si="28"/>
        <v>6.5544554455445549</v>
      </c>
    </row>
    <row r="120" spans="1:20" x14ac:dyDescent="0.25">
      <c r="A120" s="20" t="s">
        <v>470</v>
      </c>
      <c r="B120" s="19" t="s">
        <v>729</v>
      </c>
      <c r="C120" s="13">
        <v>64630125.380000003</v>
      </c>
      <c r="D120" s="13">
        <v>44646881.229999997</v>
      </c>
      <c r="E120" s="27">
        <f t="shared" si="21"/>
        <v>69.080604389197305</v>
      </c>
      <c r="F120" s="13">
        <v>10276914.6</v>
      </c>
      <c r="G120" s="13">
        <v>6337782.7999999998</v>
      </c>
      <c r="H120" s="27">
        <f>G120/F120*100</f>
        <v>61.670093084163604</v>
      </c>
      <c r="I120" s="13">
        <v>62032100.640000001</v>
      </c>
      <c r="J120" s="13">
        <v>44928098.340000004</v>
      </c>
      <c r="K120" s="27">
        <f t="shared" si="24"/>
        <v>72.427175408322597</v>
      </c>
      <c r="L120" s="27">
        <f t="shared" si="19"/>
        <v>64630.125380000005</v>
      </c>
      <c r="M120" s="27">
        <f t="shared" si="22"/>
        <v>44646.881229999999</v>
      </c>
      <c r="N120" s="27">
        <f t="shared" si="27"/>
        <v>69.080604389197305</v>
      </c>
      <c r="O120" s="27">
        <f>F120/1000</f>
        <v>10276.9146</v>
      </c>
      <c r="P120" s="27">
        <f>G120/1000</f>
        <v>6337.7828</v>
      </c>
      <c r="Q120" s="27">
        <f>P120/O120*100</f>
        <v>61.670093084163604</v>
      </c>
      <c r="R120" s="27">
        <f t="shared" si="20"/>
        <v>62032.100640000004</v>
      </c>
      <c r="S120" s="27">
        <f t="shared" si="25"/>
        <v>44928.098340000004</v>
      </c>
      <c r="T120" s="27">
        <f t="shared" si="28"/>
        <v>72.427175408322597</v>
      </c>
    </row>
    <row r="121" spans="1:20" x14ac:dyDescent="0.25">
      <c r="A121" s="20" t="s">
        <v>471</v>
      </c>
      <c r="B121" s="19" t="s">
        <v>728</v>
      </c>
      <c r="C121" s="13">
        <v>1035905.26</v>
      </c>
      <c r="D121" s="13">
        <v>452066.26</v>
      </c>
      <c r="E121" s="27">
        <f t="shared" si="21"/>
        <v>43.639730142889711</v>
      </c>
      <c r="F121" s="13" t="s">
        <v>16</v>
      </c>
      <c r="G121" s="13" t="s">
        <v>16</v>
      </c>
      <c r="H121" s="13" t="s">
        <v>16</v>
      </c>
      <c r="I121" s="13">
        <v>1035905.26</v>
      </c>
      <c r="J121" s="13">
        <v>452066.26</v>
      </c>
      <c r="K121" s="27">
        <f t="shared" si="24"/>
        <v>43.639730142889711</v>
      </c>
      <c r="L121" s="27">
        <f t="shared" si="19"/>
        <v>1035.90526</v>
      </c>
      <c r="M121" s="27">
        <f t="shared" si="22"/>
        <v>452.06626</v>
      </c>
      <c r="N121" s="27">
        <f t="shared" si="27"/>
        <v>43.639730142889711</v>
      </c>
      <c r="O121" s="13" t="s">
        <v>16</v>
      </c>
      <c r="P121" s="13" t="s">
        <v>16</v>
      </c>
      <c r="Q121" s="13" t="s">
        <v>16</v>
      </c>
      <c r="R121" s="27">
        <f t="shared" si="20"/>
        <v>1035.90526</v>
      </c>
      <c r="S121" s="27">
        <f t="shared" si="25"/>
        <v>452.06626</v>
      </c>
      <c r="T121" s="27">
        <f t="shared" si="28"/>
        <v>43.639730142889711</v>
      </c>
    </row>
    <row r="122" spans="1:20" ht="23.25" x14ac:dyDescent="0.25">
      <c r="A122" s="20" t="s">
        <v>472</v>
      </c>
      <c r="B122" s="19" t="s">
        <v>693</v>
      </c>
      <c r="C122" s="13">
        <v>147500</v>
      </c>
      <c r="D122" s="13" t="s">
        <v>16</v>
      </c>
      <c r="E122" s="13" t="s">
        <v>16</v>
      </c>
      <c r="F122" s="13" t="s">
        <v>16</v>
      </c>
      <c r="G122" s="13" t="s">
        <v>16</v>
      </c>
      <c r="H122" s="13" t="s">
        <v>16</v>
      </c>
      <c r="I122" s="13">
        <v>147500</v>
      </c>
      <c r="J122" s="13" t="s">
        <v>16</v>
      </c>
      <c r="K122" s="13" t="s">
        <v>16</v>
      </c>
      <c r="L122" s="27">
        <f t="shared" si="19"/>
        <v>147.5</v>
      </c>
      <c r="M122" s="13" t="s">
        <v>16</v>
      </c>
      <c r="N122" s="13" t="s">
        <v>16</v>
      </c>
      <c r="O122" s="13" t="s">
        <v>16</v>
      </c>
      <c r="P122" s="13" t="s">
        <v>16</v>
      </c>
      <c r="Q122" s="13" t="s">
        <v>16</v>
      </c>
      <c r="R122" s="27">
        <f t="shared" si="20"/>
        <v>147.5</v>
      </c>
      <c r="S122" s="13" t="s">
        <v>16</v>
      </c>
      <c r="T122" s="13" t="s">
        <v>16</v>
      </c>
    </row>
    <row r="123" spans="1:20" ht="23.25" x14ac:dyDescent="0.25">
      <c r="A123" s="20" t="s">
        <v>473</v>
      </c>
      <c r="B123" s="19" t="s">
        <v>694</v>
      </c>
      <c r="C123" s="13">
        <v>147500</v>
      </c>
      <c r="D123" s="13" t="s">
        <v>16</v>
      </c>
      <c r="E123" s="13" t="s">
        <v>16</v>
      </c>
      <c r="F123" s="13" t="s">
        <v>16</v>
      </c>
      <c r="G123" s="13" t="s">
        <v>16</v>
      </c>
      <c r="H123" s="13" t="s">
        <v>16</v>
      </c>
      <c r="I123" s="13">
        <v>147500</v>
      </c>
      <c r="J123" s="13" t="s">
        <v>16</v>
      </c>
      <c r="K123" s="13" t="s">
        <v>16</v>
      </c>
      <c r="L123" s="27">
        <f t="shared" si="19"/>
        <v>147.5</v>
      </c>
      <c r="M123" s="13" t="s">
        <v>16</v>
      </c>
      <c r="N123" s="13" t="s">
        <v>16</v>
      </c>
      <c r="O123" s="13" t="s">
        <v>16</v>
      </c>
      <c r="P123" s="13" t="s">
        <v>16</v>
      </c>
      <c r="Q123" s="13" t="s">
        <v>16</v>
      </c>
      <c r="R123" s="27">
        <f t="shared" si="20"/>
        <v>147.5</v>
      </c>
      <c r="S123" s="13" t="s">
        <v>16</v>
      </c>
      <c r="T123" s="13" t="s">
        <v>16</v>
      </c>
    </row>
    <row r="124" spans="1:20" x14ac:dyDescent="0.25">
      <c r="A124" s="20" t="s">
        <v>474</v>
      </c>
      <c r="B124" s="19" t="s">
        <v>695</v>
      </c>
      <c r="C124" s="13">
        <v>147500</v>
      </c>
      <c r="D124" s="13" t="s">
        <v>16</v>
      </c>
      <c r="E124" s="13" t="s">
        <v>16</v>
      </c>
      <c r="F124" s="13" t="s">
        <v>16</v>
      </c>
      <c r="G124" s="13" t="s">
        <v>16</v>
      </c>
      <c r="H124" s="13" t="s">
        <v>16</v>
      </c>
      <c r="I124" s="13">
        <v>147500</v>
      </c>
      <c r="J124" s="13" t="s">
        <v>16</v>
      </c>
      <c r="K124" s="13" t="s">
        <v>16</v>
      </c>
      <c r="L124" s="27">
        <f t="shared" si="19"/>
        <v>147.5</v>
      </c>
      <c r="M124" s="13" t="s">
        <v>16</v>
      </c>
      <c r="N124" s="13" t="s">
        <v>16</v>
      </c>
      <c r="O124" s="13" t="s">
        <v>16</v>
      </c>
      <c r="P124" s="13" t="s">
        <v>16</v>
      </c>
      <c r="Q124" s="13" t="s">
        <v>16</v>
      </c>
      <c r="R124" s="27">
        <f t="shared" si="20"/>
        <v>147.5</v>
      </c>
      <c r="S124" s="13" t="s">
        <v>16</v>
      </c>
      <c r="T124" s="13" t="s">
        <v>16</v>
      </c>
    </row>
    <row r="125" spans="1:20" x14ac:dyDescent="0.25">
      <c r="A125" s="20" t="s">
        <v>475</v>
      </c>
      <c r="B125" s="19" t="s">
        <v>712</v>
      </c>
      <c r="C125" s="13">
        <v>746300</v>
      </c>
      <c r="D125" s="13">
        <v>309961</v>
      </c>
      <c r="E125" s="27">
        <f t="shared" si="21"/>
        <v>41.533029612756259</v>
      </c>
      <c r="F125" s="13" t="s">
        <v>16</v>
      </c>
      <c r="G125" s="13" t="s">
        <v>16</v>
      </c>
      <c r="H125" s="13" t="s">
        <v>16</v>
      </c>
      <c r="I125" s="13">
        <v>746300</v>
      </c>
      <c r="J125" s="13">
        <v>309961</v>
      </c>
      <c r="K125" s="27">
        <f t="shared" si="24"/>
        <v>41.533029612756259</v>
      </c>
      <c r="L125" s="27">
        <f t="shared" si="19"/>
        <v>746.3</v>
      </c>
      <c r="M125" s="27">
        <f t="shared" si="22"/>
        <v>309.96100000000001</v>
      </c>
      <c r="N125" s="27">
        <f t="shared" ref="N125:N129" si="29">M125/L125*100</f>
        <v>41.533029612756266</v>
      </c>
      <c r="O125" s="13" t="s">
        <v>16</v>
      </c>
      <c r="P125" s="13" t="s">
        <v>16</v>
      </c>
      <c r="Q125" s="13" t="s">
        <v>16</v>
      </c>
      <c r="R125" s="27">
        <f t="shared" si="20"/>
        <v>746.3</v>
      </c>
      <c r="S125" s="27">
        <f t="shared" si="25"/>
        <v>309.96100000000001</v>
      </c>
      <c r="T125" s="27">
        <f t="shared" ref="T125:T129" si="30">S125/R125*100</f>
        <v>41.533029612756266</v>
      </c>
    </row>
    <row r="126" spans="1:20" x14ac:dyDescent="0.25">
      <c r="A126" s="20" t="s">
        <v>476</v>
      </c>
      <c r="B126" s="19" t="s">
        <v>713</v>
      </c>
      <c r="C126" s="13">
        <v>746300</v>
      </c>
      <c r="D126" s="13">
        <v>309961</v>
      </c>
      <c r="E126" s="27">
        <f t="shared" si="21"/>
        <v>41.533029612756259</v>
      </c>
      <c r="F126" s="13" t="s">
        <v>16</v>
      </c>
      <c r="G126" s="13" t="s">
        <v>16</v>
      </c>
      <c r="H126" s="13" t="s">
        <v>16</v>
      </c>
      <c r="I126" s="13">
        <v>746300</v>
      </c>
      <c r="J126" s="13">
        <v>309961</v>
      </c>
      <c r="K126" s="27">
        <f t="shared" si="24"/>
        <v>41.533029612756259</v>
      </c>
      <c r="L126" s="27">
        <f t="shared" si="19"/>
        <v>746.3</v>
      </c>
      <c r="M126" s="27">
        <f t="shared" si="22"/>
        <v>309.96100000000001</v>
      </c>
      <c r="N126" s="27">
        <f t="shared" si="29"/>
        <v>41.533029612756266</v>
      </c>
      <c r="O126" s="13" t="s">
        <v>16</v>
      </c>
      <c r="P126" s="13" t="s">
        <v>16</v>
      </c>
      <c r="Q126" s="13" t="s">
        <v>16</v>
      </c>
      <c r="R126" s="27">
        <f t="shared" si="20"/>
        <v>746.3</v>
      </c>
      <c r="S126" s="27">
        <f t="shared" si="25"/>
        <v>309.96100000000001</v>
      </c>
      <c r="T126" s="27">
        <f t="shared" si="30"/>
        <v>41.533029612756266</v>
      </c>
    </row>
    <row r="127" spans="1:20" x14ac:dyDescent="0.25">
      <c r="A127" s="20" t="s">
        <v>477</v>
      </c>
      <c r="B127" s="19" t="s">
        <v>698</v>
      </c>
      <c r="C127" s="13">
        <v>142105.26</v>
      </c>
      <c r="D127" s="13">
        <v>142105.26</v>
      </c>
      <c r="E127" s="27">
        <f t="shared" si="21"/>
        <v>100</v>
      </c>
      <c r="F127" s="13" t="s">
        <v>16</v>
      </c>
      <c r="G127" s="13" t="s">
        <v>16</v>
      </c>
      <c r="H127" s="13" t="s">
        <v>16</v>
      </c>
      <c r="I127" s="13">
        <v>142105.26</v>
      </c>
      <c r="J127" s="13">
        <v>142105.26</v>
      </c>
      <c r="K127" s="27">
        <f t="shared" si="24"/>
        <v>100</v>
      </c>
      <c r="L127" s="27">
        <f t="shared" si="19"/>
        <v>142.10526000000002</v>
      </c>
      <c r="M127" s="27">
        <f t="shared" si="22"/>
        <v>142.10526000000002</v>
      </c>
      <c r="N127" s="27">
        <f t="shared" si="29"/>
        <v>100</v>
      </c>
      <c r="O127" s="13" t="s">
        <v>16</v>
      </c>
      <c r="P127" s="13" t="s">
        <v>16</v>
      </c>
      <c r="Q127" s="13" t="s">
        <v>16</v>
      </c>
      <c r="R127" s="27">
        <f t="shared" si="20"/>
        <v>142.10526000000002</v>
      </c>
      <c r="S127" s="27">
        <f t="shared" si="25"/>
        <v>142.10526000000002</v>
      </c>
      <c r="T127" s="27">
        <f t="shared" si="30"/>
        <v>100</v>
      </c>
    </row>
    <row r="128" spans="1:20" ht="34.5" x14ac:dyDescent="0.25">
      <c r="A128" s="20" t="s">
        <v>478</v>
      </c>
      <c r="B128" s="19" t="s">
        <v>730</v>
      </c>
      <c r="C128" s="13">
        <v>142105.26</v>
      </c>
      <c r="D128" s="13">
        <v>142105.26</v>
      </c>
      <c r="E128" s="27">
        <f t="shared" si="21"/>
        <v>100</v>
      </c>
      <c r="F128" s="13" t="s">
        <v>16</v>
      </c>
      <c r="G128" s="13" t="s">
        <v>16</v>
      </c>
      <c r="H128" s="13" t="s">
        <v>16</v>
      </c>
      <c r="I128" s="13">
        <v>142105.26</v>
      </c>
      <c r="J128" s="13">
        <v>142105.26</v>
      </c>
      <c r="K128" s="27">
        <f t="shared" si="24"/>
        <v>100</v>
      </c>
      <c r="L128" s="27">
        <f t="shared" si="19"/>
        <v>142.10526000000002</v>
      </c>
      <c r="M128" s="27">
        <f t="shared" si="22"/>
        <v>142.10526000000002</v>
      </c>
      <c r="N128" s="27">
        <f t="shared" si="29"/>
        <v>100</v>
      </c>
      <c r="O128" s="13" t="s">
        <v>16</v>
      </c>
      <c r="P128" s="13" t="s">
        <v>16</v>
      </c>
      <c r="Q128" s="13" t="s">
        <v>16</v>
      </c>
      <c r="R128" s="27">
        <f t="shared" si="20"/>
        <v>142.10526000000002</v>
      </c>
      <c r="S128" s="27">
        <f t="shared" si="25"/>
        <v>142.10526000000002</v>
      </c>
      <c r="T128" s="27">
        <f t="shared" si="30"/>
        <v>100</v>
      </c>
    </row>
    <row r="129" spans="1:20" ht="45.75" x14ac:dyDescent="0.25">
      <c r="A129" s="20" t="s">
        <v>479</v>
      </c>
      <c r="B129" s="19" t="s">
        <v>731</v>
      </c>
      <c r="C129" s="13">
        <v>142105.26</v>
      </c>
      <c r="D129" s="13">
        <v>142105.26</v>
      </c>
      <c r="E129" s="27">
        <f t="shared" si="21"/>
        <v>100</v>
      </c>
      <c r="F129" s="13" t="s">
        <v>16</v>
      </c>
      <c r="G129" s="13" t="s">
        <v>16</v>
      </c>
      <c r="H129" s="13" t="s">
        <v>16</v>
      </c>
      <c r="I129" s="13">
        <v>142105.26</v>
      </c>
      <c r="J129" s="13">
        <v>142105.26</v>
      </c>
      <c r="K129" s="27">
        <f t="shared" si="24"/>
        <v>100</v>
      </c>
      <c r="L129" s="27">
        <f t="shared" si="19"/>
        <v>142.10526000000002</v>
      </c>
      <c r="M129" s="27">
        <f t="shared" si="22"/>
        <v>142.10526000000002</v>
      </c>
      <c r="N129" s="27">
        <f t="shared" si="29"/>
        <v>100</v>
      </c>
      <c r="O129" s="13" t="s">
        <v>16</v>
      </c>
      <c r="P129" s="13" t="s">
        <v>16</v>
      </c>
      <c r="Q129" s="13" t="s">
        <v>16</v>
      </c>
      <c r="R129" s="27">
        <f t="shared" si="20"/>
        <v>142.10526000000002</v>
      </c>
      <c r="S129" s="27">
        <f t="shared" si="25"/>
        <v>142.10526000000002</v>
      </c>
      <c r="T129" s="27">
        <f t="shared" si="30"/>
        <v>100</v>
      </c>
    </row>
    <row r="130" spans="1:20" x14ac:dyDescent="0.25">
      <c r="A130" s="20" t="s">
        <v>480</v>
      </c>
      <c r="B130" s="19" t="s">
        <v>732</v>
      </c>
      <c r="C130" s="13">
        <v>2597924.7400000002</v>
      </c>
      <c r="D130" s="13" t="s">
        <v>16</v>
      </c>
      <c r="E130" s="13" t="s">
        <v>16</v>
      </c>
      <c r="F130" s="13" t="s">
        <v>16</v>
      </c>
      <c r="G130" s="13" t="s">
        <v>16</v>
      </c>
      <c r="H130" s="13" t="s">
        <v>16</v>
      </c>
      <c r="I130" s="13" t="s">
        <v>16</v>
      </c>
      <c r="J130" s="13" t="s">
        <v>16</v>
      </c>
      <c r="K130" s="13" t="s">
        <v>16</v>
      </c>
      <c r="L130" s="27">
        <f t="shared" si="19"/>
        <v>2597.9247400000004</v>
      </c>
      <c r="M130" s="13" t="s">
        <v>16</v>
      </c>
      <c r="N130" s="13" t="s">
        <v>16</v>
      </c>
      <c r="O130" s="13" t="s">
        <v>16</v>
      </c>
      <c r="P130" s="13" t="s">
        <v>16</v>
      </c>
      <c r="Q130" s="13" t="s">
        <v>16</v>
      </c>
      <c r="R130" s="13" t="s">
        <v>16</v>
      </c>
      <c r="S130" s="13" t="s">
        <v>16</v>
      </c>
      <c r="T130" s="13" t="s">
        <v>16</v>
      </c>
    </row>
    <row r="131" spans="1:20" ht="23.25" x14ac:dyDescent="0.25">
      <c r="A131" s="20" t="s">
        <v>481</v>
      </c>
      <c r="B131" s="19" t="s">
        <v>693</v>
      </c>
      <c r="C131" s="13">
        <v>2597924.7400000002</v>
      </c>
      <c r="D131" s="13" t="s">
        <v>16</v>
      </c>
      <c r="E131" s="13" t="s">
        <v>16</v>
      </c>
      <c r="F131" s="13" t="s">
        <v>16</v>
      </c>
      <c r="G131" s="13" t="s">
        <v>16</v>
      </c>
      <c r="H131" s="13" t="s">
        <v>16</v>
      </c>
      <c r="I131" s="13" t="s">
        <v>16</v>
      </c>
      <c r="J131" s="13" t="s">
        <v>16</v>
      </c>
      <c r="K131" s="13" t="s">
        <v>16</v>
      </c>
      <c r="L131" s="27">
        <f t="shared" si="19"/>
        <v>2597.9247400000004</v>
      </c>
      <c r="M131" s="13" t="s">
        <v>16</v>
      </c>
      <c r="N131" s="13" t="s">
        <v>16</v>
      </c>
      <c r="O131" s="13" t="s">
        <v>16</v>
      </c>
      <c r="P131" s="13" t="s">
        <v>16</v>
      </c>
      <c r="Q131" s="13" t="s">
        <v>16</v>
      </c>
      <c r="R131" s="13" t="s">
        <v>16</v>
      </c>
      <c r="S131" s="13" t="s">
        <v>16</v>
      </c>
      <c r="T131" s="13" t="s">
        <v>16</v>
      </c>
    </row>
    <row r="132" spans="1:20" ht="23.25" x14ac:dyDescent="0.25">
      <c r="A132" s="20" t="s">
        <v>482</v>
      </c>
      <c r="B132" s="19" t="s">
        <v>694</v>
      </c>
      <c r="C132" s="13">
        <v>2597924.7400000002</v>
      </c>
      <c r="D132" s="13" t="s">
        <v>16</v>
      </c>
      <c r="E132" s="13" t="s">
        <v>16</v>
      </c>
      <c r="F132" s="13" t="s">
        <v>16</v>
      </c>
      <c r="G132" s="13" t="s">
        <v>16</v>
      </c>
      <c r="H132" s="13" t="s">
        <v>16</v>
      </c>
      <c r="I132" s="13" t="s">
        <v>16</v>
      </c>
      <c r="J132" s="13" t="s">
        <v>16</v>
      </c>
      <c r="K132" s="13" t="s">
        <v>16</v>
      </c>
      <c r="L132" s="27">
        <f t="shared" si="19"/>
        <v>2597.9247400000004</v>
      </c>
      <c r="M132" s="13" t="s">
        <v>16</v>
      </c>
      <c r="N132" s="13" t="s">
        <v>16</v>
      </c>
      <c r="O132" s="13" t="s">
        <v>16</v>
      </c>
      <c r="P132" s="13" t="s">
        <v>16</v>
      </c>
      <c r="Q132" s="13" t="s">
        <v>16</v>
      </c>
      <c r="R132" s="13" t="s">
        <v>16</v>
      </c>
      <c r="S132" s="13" t="s">
        <v>16</v>
      </c>
      <c r="T132" s="13" t="s">
        <v>16</v>
      </c>
    </row>
    <row r="133" spans="1:20" ht="23.25" x14ac:dyDescent="0.25">
      <c r="A133" s="20" t="s">
        <v>483</v>
      </c>
      <c r="B133" s="19" t="s">
        <v>733</v>
      </c>
      <c r="C133" s="13">
        <v>2597924.7400000002</v>
      </c>
      <c r="D133" s="13" t="s">
        <v>16</v>
      </c>
      <c r="E133" s="13" t="s">
        <v>16</v>
      </c>
      <c r="F133" s="13" t="s">
        <v>16</v>
      </c>
      <c r="G133" s="13" t="s">
        <v>16</v>
      </c>
      <c r="H133" s="13" t="s">
        <v>16</v>
      </c>
      <c r="I133" s="13" t="s">
        <v>16</v>
      </c>
      <c r="J133" s="13" t="s">
        <v>16</v>
      </c>
      <c r="K133" s="13" t="s">
        <v>16</v>
      </c>
      <c r="L133" s="27">
        <f t="shared" si="19"/>
        <v>2597.9247400000004</v>
      </c>
      <c r="M133" s="13" t="s">
        <v>16</v>
      </c>
      <c r="N133" s="13" t="s">
        <v>16</v>
      </c>
      <c r="O133" s="13" t="s">
        <v>16</v>
      </c>
      <c r="P133" s="13" t="s">
        <v>16</v>
      </c>
      <c r="Q133" s="13" t="s">
        <v>16</v>
      </c>
      <c r="R133" s="13" t="s">
        <v>16</v>
      </c>
      <c r="S133" s="13" t="s">
        <v>16</v>
      </c>
      <c r="T133" s="13" t="s">
        <v>16</v>
      </c>
    </row>
    <row r="134" spans="1:20" x14ac:dyDescent="0.25">
      <c r="A134" s="20" t="s">
        <v>484</v>
      </c>
      <c r="B134" s="19" t="s">
        <v>734</v>
      </c>
      <c r="C134" s="13">
        <v>10835085.800000001</v>
      </c>
      <c r="D134" s="13">
        <v>4930358.28</v>
      </c>
      <c r="E134" s="27">
        <f t="shared" si="21"/>
        <v>45.503638559096601</v>
      </c>
      <c r="F134" s="13" t="s">
        <v>16</v>
      </c>
      <c r="G134" s="13" t="s">
        <v>16</v>
      </c>
      <c r="H134" s="13" t="s">
        <v>16</v>
      </c>
      <c r="I134" s="13">
        <v>10835085.800000001</v>
      </c>
      <c r="J134" s="13">
        <v>4930358.28</v>
      </c>
      <c r="K134" s="27">
        <f t="shared" si="24"/>
        <v>45.503638559096601</v>
      </c>
      <c r="L134" s="27">
        <f t="shared" si="19"/>
        <v>10835.085800000001</v>
      </c>
      <c r="M134" s="27">
        <f t="shared" si="22"/>
        <v>4930.3582800000004</v>
      </c>
      <c r="N134" s="27">
        <f t="shared" ref="N134:N146" si="31">M134/L134*100</f>
        <v>45.503638559096601</v>
      </c>
      <c r="O134" s="13" t="s">
        <v>16</v>
      </c>
      <c r="P134" s="13" t="s">
        <v>16</v>
      </c>
      <c r="Q134" s="13" t="s">
        <v>16</v>
      </c>
      <c r="R134" s="27">
        <f t="shared" si="20"/>
        <v>10835.085800000001</v>
      </c>
      <c r="S134" s="27">
        <f t="shared" si="25"/>
        <v>4930.3582800000004</v>
      </c>
      <c r="T134" s="27">
        <f t="shared" ref="T134:T141" si="32">S134/R134*100</f>
        <v>45.503638559096601</v>
      </c>
    </row>
    <row r="135" spans="1:20" ht="23.25" x14ac:dyDescent="0.25">
      <c r="A135" s="20" t="s">
        <v>485</v>
      </c>
      <c r="B135" s="19" t="s">
        <v>693</v>
      </c>
      <c r="C135" s="13">
        <v>10835085.800000001</v>
      </c>
      <c r="D135" s="13">
        <v>4930358.28</v>
      </c>
      <c r="E135" s="27">
        <f t="shared" si="21"/>
        <v>45.503638559096601</v>
      </c>
      <c r="F135" s="13" t="s">
        <v>16</v>
      </c>
      <c r="G135" s="13" t="s">
        <v>16</v>
      </c>
      <c r="H135" s="13" t="s">
        <v>16</v>
      </c>
      <c r="I135" s="13">
        <v>10835085.800000001</v>
      </c>
      <c r="J135" s="13">
        <v>4930358.28</v>
      </c>
      <c r="K135" s="27">
        <f t="shared" si="24"/>
        <v>45.503638559096601</v>
      </c>
      <c r="L135" s="27">
        <f t="shared" si="19"/>
        <v>10835.085800000001</v>
      </c>
      <c r="M135" s="27">
        <f t="shared" si="22"/>
        <v>4930.3582800000004</v>
      </c>
      <c r="N135" s="27">
        <f t="shared" si="31"/>
        <v>45.503638559096601</v>
      </c>
      <c r="O135" s="13" t="s">
        <v>16</v>
      </c>
      <c r="P135" s="13" t="s">
        <v>16</v>
      </c>
      <c r="Q135" s="13" t="s">
        <v>16</v>
      </c>
      <c r="R135" s="27">
        <f t="shared" si="20"/>
        <v>10835.085800000001</v>
      </c>
      <c r="S135" s="27">
        <f t="shared" si="25"/>
        <v>4930.3582800000004</v>
      </c>
      <c r="T135" s="27">
        <f t="shared" si="32"/>
        <v>45.503638559096601</v>
      </c>
    </row>
    <row r="136" spans="1:20" ht="23.25" x14ac:dyDescent="0.25">
      <c r="A136" s="20" t="s">
        <v>486</v>
      </c>
      <c r="B136" s="19" t="s">
        <v>694</v>
      </c>
      <c r="C136" s="13">
        <v>10835085.800000001</v>
      </c>
      <c r="D136" s="13">
        <v>4930358.28</v>
      </c>
      <c r="E136" s="27">
        <f t="shared" si="21"/>
        <v>45.503638559096601</v>
      </c>
      <c r="F136" s="13" t="s">
        <v>16</v>
      </c>
      <c r="G136" s="13" t="s">
        <v>16</v>
      </c>
      <c r="H136" s="13" t="s">
        <v>16</v>
      </c>
      <c r="I136" s="13">
        <v>10835085.800000001</v>
      </c>
      <c r="J136" s="13">
        <v>4930358.28</v>
      </c>
      <c r="K136" s="27">
        <f t="shared" si="24"/>
        <v>45.503638559096601</v>
      </c>
      <c r="L136" s="27">
        <f t="shared" si="19"/>
        <v>10835.085800000001</v>
      </c>
      <c r="M136" s="27">
        <f t="shared" si="22"/>
        <v>4930.3582800000004</v>
      </c>
      <c r="N136" s="27">
        <f t="shared" si="31"/>
        <v>45.503638559096601</v>
      </c>
      <c r="O136" s="13" t="s">
        <v>16</v>
      </c>
      <c r="P136" s="13" t="s">
        <v>16</v>
      </c>
      <c r="Q136" s="13" t="s">
        <v>16</v>
      </c>
      <c r="R136" s="27">
        <f t="shared" si="20"/>
        <v>10835.085800000001</v>
      </c>
      <c r="S136" s="27">
        <f t="shared" si="25"/>
        <v>4930.3582800000004</v>
      </c>
      <c r="T136" s="27">
        <f t="shared" si="32"/>
        <v>45.503638559096601</v>
      </c>
    </row>
    <row r="137" spans="1:20" x14ac:dyDescent="0.25">
      <c r="A137" s="20" t="s">
        <v>487</v>
      </c>
      <c r="B137" s="19" t="s">
        <v>695</v>
      </c>
      <c r="C137" s="13">
        <v>10835085.800000001</v>
      </c>
      <c r="D137" s="13">
        <v>4930358.28</v>
      </c>
      <c r="E137" s="27">
        <f t="shared" si="21"/>
        <v>45.503638559096601</v>
      </c>
      <c r="F137" s="13" t="s">
        <v>16</v>
      </c>
      <c r="G137" s="13" t="s">
        <v>16</v>
      </c>
      <c r="H137" s="13" t="s">
        <v>16</v>
      </c>
      <c r="I137" s="13">
        <v>10835085.800000001</v>
      </c>
      <c r="J137" s="13">
        <v>4930358.28</v>
      </c>
      <c r="K137" s="27">
        <f t="shared" si="24"/>
        <v>45.503638559096601</v>
      </c>
      <c r="L137" s="27">
        <f t="shared" si="19"/>
        <v>10835.085800000001</v>
      </c>
      <c r="M137" s="27">
        <f t="shared" si="22"/>
        <v>4930.3582800000004</v>
      </c>
      <c r="N137" s="27">
        <f t="shared" si="31"/>
        <v>45.503638559096601</v>
      </c>
      <c r="O137" s="13" t="s">
        <v>16</v>
      </c>
      <c r="P137" s="13" t="s">
        <v>16</v>
      </c>
      <c r="Q137" s="13" t="s">
        <v>16</v>
      </c>
      <c r="R137" s="27">
        <f t="shared" si="20"/>
        <v>10835.085800000001</v>
      </c>
      <c r="S137" s="27">
        <f t="shared" si="25"/>
        <v>4930.3582800000004</v>
      </c>
      <c r="T137" s="27">
        <f t="shared" si="32"/>
        <v>45.503638559096601</v>
      </c>
    </row>
    <row r="138" spans="1:20" x14ac:dyDescent="0.25">
      <c r="A138" s="20" t="s">
        <v>488</v>
      </c>
      <c r="B138" s="19" t="s">
        <v>735</v>
      </c>
      <c r="C138" s="13">
        <v>49758109.579999998</v>
      </c>
      <c r="D138" s="13">
        <v>39249434.119999997</v>
      </c>
      <c r="E138" s="27">
        <f t="shared" si="21"/>
        <v>78.88047687361518</v>
      </c>
      <c r="F138" s="13">
        <v>10276914.6</v>
      </c>
      <c r="G138" s="13">
        <v>6337782.7999999998</v>
      </c>
      <c r="H138" s="27">
        <f>G138/F138*100</f>
        <v>61.670093084163604</v>
      </c>
      <c r="I138" s="13">
        <v>49758109.579999998</v>
      </c>
      <c r="J138" s="13">
        <v>39530673.799999997</v>
      </c>
      <c r="K138" s="27">
        <f t="shared" si="24"/>
        <v>79.445690629471059</v>
      </c>
      <c r="L138" s="27">
        <f t="shared" si="19"/>
        <v>49758.109579999997</v>
      </c>
      <c r="M138" s="27">
        <f t="shared" si="22"/>
        <v>39249.434119999998</v>
      </c>
      <c r="N138" s="27">
        <f t="shared" si="31"/>
        <v>78.88047687361518</v>
      </c>
      <c r="O138" s="27">
        <f>F138/1000</f>
        <v>10276.9146</v>
      </c>
      <c r="P138" s="27">
        <f>G138/1000</f>
        <v>6337.7828</v>
      </c>
      <c r="Q138" s="27">
        <f>P138/O138*100</f>
        <v>61.670093084163604</v>
      </c>
      <c r="R138" s="27">
        <f t="shared" si="20"/>
        <v>49758.109579999997</v>
      </c>
      <c r="S138" s="27">
        <f t="shared" si="25"/>
        <v>39530.673799999997</v>
      </c>
      <c r="T138" s="27">
        <f t="shared" si="32"/>
        <v>79.445690629471059</v>
      </c>
    </row>
    <row r="139" spans="1:20" ht="23.25" x14ac:dyDescent="0.25">
      <c r="A139" s="20" t="s">
        <v>489</v>
      </c>
      <c r="B139" s="19" t="s">
        <v>693</v>
      </c>
      <c r="C139" s="13">
        <v>49338109.579999998</v>
      </c>
      <c r="D139" s="13">
        <v>38928943.119999997</v>
      </c>
      <c r="E139" s="27">
        <f t="shared" si="21"/>
        <v>78.90238083986192</v>
      </c>
      <c r="F139" s="13" t="s">
        <v>16</v>
      </c>
      <c r="G139" s="13" t="s">
        <v>16</v>
      </c>
      <c r="H139" s="13" t="s">
        <v>16</v>
      </c>
      <c r="I139" s="13">
        <v>39061194.979999997</v>
      </c>
      <c r="J139" s="13">
        <v>32872400</v>
      </c>
      <c r="K139" s="27">
        <f t="shared" si="24"/>
        <v>84.156155531931958</v>
      </c>
      <c r="L139" s="27">
        <f t="shared" si="19"/>
        <v>49338.109579999997</v>
      </c>
      <c r="M139" s="27">
        <f t="shared" si="22"/>
        <v>38928.943119999996</v>
      </c>
      <c r="N139" s="27">
        <f t="shared" si="31"/>
        <v>78.90238083986192</v>
      </c>
      <c r="O139" s="13" t="s">
        <v>16</v>
      </c>
      <c r="P139" s="13" t="s">
        <v>16</v>
      </c>
      <c r="Q139" s="13" t="s">
        <v>16</v>
      </c>
      <c r="R139" s="27">
        <f t="shared" si="20"/>
        <v>39061.19498</v>
      </c>
      <c r="S139" s="27">
        <f t="shared" si="25"/>
        <v>32872.400000000001</v>
      </c>
      <c r="T139" s="27">
        <f t="shared" si="32"/>
        <v>84.156155531931958</v>
      </c>
    </row>
    <row r="140" spans="1:20" ht="23.25" x14ac:dyDescent="0.25">
      <c r="A140" s="20" t="s">
        <v>490</v>
      </c>
      <c r="B140" s="19" t="s">
        <v>694</v>
      </c>
      <c r="C140" s="13">
        <v>49338109.579999998</v>
      </c>
      <c r="D140" s="13">
        <v>38928943.119999997</v>
      </c>
      <c r="E140" s="27">
        <f t="shared" si="21"/>
        <v>78.90238083986192</v>
      </c>
      <c r="F140" s="13" t="s">
        <v>16</v>
      </c>
      <c r="G140" s="13" t="s">
        <v>16</v>
      </c>
      <c r="H140" s="13" t="s">
        <v>16</v>
      </c>
      <c r="I140" s="13">
        <v>39061194.979999997</v>
      </c>
      <c r="J140" s="13">
        <v>32872400</v>
      </c>
      <c r="K140" s="27">
        <f t="shared" si="24"/>
        <v>84.156155531931958</v>
      </c>
      <c r="L140" s="27">
        <f t="shared" si="19"/>
        <v>49338.109579999997</v>
      </c>
      <c r="M140" s="27">
        <f t="shared" si="22"/>
        <v>38928.943119999996</v>
      </c>
      <c r="N140" s="27">
        <f t="shared" si="31"/>
        <v>78.90238083986192</v>
      </c>
      <c r="O140" s="13" t="s">
        <v>16</v>
      </c>
      <c r="P140" s="13" t="s">
        <v>16</v>
      </c>
      <c r="Q140" s="13" t="s">
        <v>16</v>
      </c>
      <c r="R140" s="27">
        <f t="shared" si="20"/>
        <v>39061.19498</v>
      </c>
      <c r="S140" s="27">
        <f t="shared" si="25"/>
        <v>32872.400000000001</v>
      </c>
      <c r="T140" s="27">
        <f t="shared" si="32"/>
        <v>84.156155531931958</v>
      </c>
    </row>
    <row r="141" spans="1:20" ht="23.25" x14ac:dyDescent="0.25">
      <c r="A141" s="20" t="s">
        <v>491</v>
      </c>
      <c r="B141" s="19" t="s">
        <v>736</v>
      </c>
      <c r="C141" s="13">
        <v>32872400</v>
      </c>
      <c r="D141" s="13">
        <v>32872400</v>
      </c>
      <c r="E141" s="27">
        <f t="shared" si="21"/>
        <v>100</v>
      </c>
      <c r="F141" s="13" t="s">
        <v>16</v>
      </c>
      <c r="G141" s="13" t="s">
        <v>16</v>
      </c>
      <c r="H141" s="13" t="s">
        <v>16</v>
      </c>
      <c r="I141" s="13">
        <v>32872400</v>
      </c>
      <c r="J141" s="13">
        <v>32872400</v>
      </c>
      <c r="K141" s="27">
        <f t="shared" si="24"/>
        <v>100</v>
      </c>
      <c r="L141" s="27">
        <f t="shared" si="19"/>
        <v>32872.400000000001</v>
      </c>
      <c r="M141" s="27">
        <f t="shared" si="22"/>
        <v>32872.400000000001</v>
      </c>
      <c r="N141" s="27">
        <f t="shared" si="31"/>
        <v>100</v>
      </c>
      <c r="O141" s="13" t="s">
        <v>16</v>
      </c>
      <c r="P141" s="13" t="s">
        <v>16</v>
      </c>
      <c r="Q141" s="13" t="s">
        <v>16</v>
      </c>
      <c r="R141" s="27">
        <f t="shared" si="20"/>
        <v>32872.400000000001</v>
      </c>
      <c r="S141" s="27">
        <f t="shared" si="25"/>
        <v>32872.400000000001</v>
      </c>
      <c r="T141" s="27">
        <f t="shared" si="32"/>
        <v>100</v>
      </c>
    </row>
    <row r="142" spans="1:20" x14ac:dyDescent="0.25">
      <c r="A142" s="20" t="s">
        <v>492</v>
      </c>
      <c r="B142" s="19" t="s">
        <v>695</v>
      </c>
      <c r="C142" s="13">
        <v>15365709.58</v>
      </c>
      <c r="D142" s="13">
        <v>5556543.1200000001</v>
      </c>
      <c r="E142" s="27">
        <f t="shared" si="21"/>
        <v>36.161968902707841</v>
      </c>
      <c r="F142" s="13" t="s">
        <v>16</v>
      </c>
      <c r="G142" s="13" t="s">
        <v>16</v>
      </c>
      <c r="H142" s="13" t="s">
        <v>16</v>
      </c>
      <c r="I142" s="13">
        <v>6188794.9800000004</v>
      </c>
      <c r="J142" s="13" t="s">
        <v>16</v>
      </c>
      <c r="K142" s="13" t="s">
        <v>16</v>
      </c>
      <c r="L142" s="27">
        <f t="shared" si="19"/>
        <v>15365.709580000001</v>
      </c>
      <c r="M142" s="27">
        <f t="shared" si="22"/>
        <v>5556.5431200000003</v>
      </c>
      <c r="N142" s="27">
        <f t="shared" si="31"/>
        <v>36.161968902707841</v>
      </c>
      <c r="O142" s="13" t="s">
        <v>16</v>
      </c>
      <c r="P142" s="13" t="s">
        <v>16</v>
      </c>
      <c r="Q142" s="13" t="s">
        <v>16</v>
      </c>
      <c r="R142" s="27">
        <f t="shared" si="20"/>
        <v>6188.7949800000006</v>
      </c>
      <c r="S142" s="13" t="s">
        <v>16</v>
      </c>
      <c r="T142" s="13" t="s">
        <v>16</v>
      </c>
    </row>
    <row r="143" spans="1:20" x14ac:dyDescent="0.25">
      <c r="A143" s="20" t="s">
        <v>493</v>
      </c>
      <c r="B143" s="19" t="s">
        <v>696</v>
      </c>
      <c r="C143" s="13">
        <v>1100000</v>
      </c>
      <c r="D143" s="13">
        <v>500000</v>
      </c>
      <c r="E143" s="27">
        <f t="shared" si="21"/>
        <v>45.454545454545453</v>
      </c>
      <c r="F143" s="13" t="s">
        <v>16</v>
      </c>
      <c r="G143" s="13" t="s">
        <v>16</v>
      </c>
      <c r="H143" s="13" t="s">
        <v>16</v>
      </c>
      <c r="I143" s="13" t="s">
        <v>16</v>
      </c>
      <c r="J143" s="13" t="s">
        <v>16</v>
      </c>
      <c r="K143" s="13" t="s">
        <v>16</v>
      </c>
      <c r="L143" s="27">
        <f t="shared" si="19"/>
        <v>1100</v>
      </c>
      <c r="M143" s="27">
        <f t="shared" si="22"/>
        <v>500</v>
      </c>
      <c r="N143" s="27">
        <f t="shared" si="31"/>
        <v>45.454545454545453</v>
      </c>
      <c r="O143" s="13" t="s">
        <v>16</v>
      </c>
      <c r="P143" s="13" t="s">
        <v>16</v>
      </c>
      <c r="Q143" s="13" t="s">
        <v>16</v>
      </c>
      <c r="R143" s="13" t="s">
        <v>16</v>
      </c>
      <c r="S143" s="13" t="s">
        <v>16</v>
      </c>
      <c r="T143" s="13" t="s">
        <v>16</v>
      </c>
    </row>
    <row r="144" spans="1:20" ht="23.25" x14ac:dyDescent="0.25">
      <c r="A144" s="20" t="s">
        <v>494</v>
      </c>
      <c r="B144" s="19" t="s">
        <v>737</v>
      </c>
      <c r="C144" s="13">
        <v>420000</v>
      </c>
      <c r="D144" s="13">
        <v>320491</v>
      </c>
      <c r="E144" s="27">
        <f t="shared" ref="E144:E207" si="33">D144/C144*100</f>
        <v>76.307380952380953</v>
      </c>
      <c r="F144" s="13" t="s">
        <v>16</v>
      </c>
      <c r="G144" s="13" t="s">
        <v>16</v>
      </c>
      <c r="H144" s="13" t="s">
        <v>16</v>
      </c>
      <c r="I144" s="13">
        <v>420000</v>
      </c>
      <c r="J144" s="13">
        <v>320491</v>
      </c>
      <c r="K144" s="27">
        <f t="shared" ref="K144:K207" si="34">J144/I144*100</f>
        <v>76.307380952380953</v>
      </c>
      <c r="L144" s="27">
        <f t="shared" ref="L144:L207" si="35">C144/1000</f>
        <v>420</v>
      </c>
      <c r="M144" s="27">
        <f t="shared" ref="M144:M207" si="36">D144/1000</f>
        <v>320.49099999999999</v>
      </c>
      <c r="N144" s="27">
        <f t="shared" si="31"/>
        <v>76.307380952380953</v>
      </c>
      <c r="O144" s="13" t="s">
        <v>16</v>
      </c>
      <c r="P144" s="13" t="s">
        <v>16</v>
      </c>
      <c r="Q144" s="13" t="s">
        <v>16</v>
      </c>
      <c r="R144" s="27">
        <f t="shared" ref="R144:R207" si="37">I144/1000</f>
        <v>420</v>
      </c>
      <c r="S144" s="27">
        <f t="shared" ref="S144:S207" si="38">J144/1000</f>
        <v>320.49099999999999</v>
      </c>
      <c r="T144" s="27">
        <f t="shared" ref="T144:T148" si="39">S144/R144*100</f>
        <v>76.307380952380953</v>
      </c>
    </row>
    <row r="145" spans="1:20" x14ac:dyDescent="0.25">
      <c r="A145" s="20" t="s">
        <v>495</v>
      </c>
      <c r="B145" s="19" t="s">
        <v>738</v>
      </c>
      <c r="C145" s="13">
        <v>420000</v>
      </c>
      <c r="D145" s="13">
        <v>320491</v>
      </c>
      <c r="E145" s="27">
        <f t="shared" si="33"/>
        <v>76.307380952380953</v>
      </c>
      <c r="F145" s="13" t="s">
        <v>16</v>
      </c>
      <c r="G145" s="13" t="s">
        <v>16</v>
      </c>
      <c r="H145" s="13" t="s">
        <v>16</v>
      </c>
      <c r="I145" s="13">
        <v>420000</v>
      </c>
      <c r="J145" s="13">
        <v>320491</v>
      </c>
      <c r="K145" s="27">
        <f t="shared" si="34"/>
        <v>76.307380952380953</v>
      </c>
      <c r="L145" s="27">
        <f t="shared" si="35"/>
        <v>420</v>
      </c>
      <c r="M145" s="27">
        <f t="shared" si="36"/>
        <v>320.49099999999999</v>
      </c>
      <c r="N145" s="27">
        <f t="shared" si="31"/>
        <v>76.307380952380953</v>
      </c>
      <c r="O145" s="13" t="s">
        <v>16</v>
      </c>
      <c r="P145" s="13" t="s">
        <v>16</v>
      </c>
      <c r="Q145" s="13" t="s">
        <v>16</v>
      </c>
      <c r="R145" s="27">
        <f t="shared" si="37"/>
        <v>420</v>
      </c>
      <c r="S145" s="27">
        <f t="shared" si="38"/>
        <v>320.49099999999999</v>
      </c>
      <c r="T145" s="27">
        <f t="shared" si="39"/>
        <v>76.307380952380953</v>
      </c>
    </row>
    <row r="146" spans="1:20" ht="23.25" x14ac:dyDescent="0.25">
      <c r="A146" s="20" t="s">
        <v>496</v>
      </c>
      <c r="B146" s="19" t="s">
        <v>739</v>
      </c>
      <c r="C146" s="13">
        <v>420000</v>
      </c>
      <c r="D146" s="13">
        <v>320491</v>
      </c>
      <c r="E146" s="27">
        <f t="shared" si="33"/>
        <v>76.307380952380953</v>
      </c>
      <c r="F146" s="13" t="s">
        <v>16</v>
      </c>
      <c r="G146" s="13" t="s">
        <v>16</v>
      </c>
      <c r="H146" s="13" t="s">
        <v>16</v>
      </c>
      <c r="I146" s="13">
        <v>420000</v>
      </c>
      <c r="J146" s="13">
        <v>320491</v>
      </c>
      <c r="K146" s="27">
        <f t="shared" si="34"/>
        <v>76.307380952380953</v>
      </c>
      <c r="L146" s="27">
        <f t="shared" si="35"/>
        <v>420</v>
      </c>
      <c r="M146" s="27">
        <f t="shared" si="36"/>
        <v>320.49099999999999</v>
      </c>
      <c r="N146" s="27">
        <f t="shared" si="31"/>
        <v>76.307380952380953</v>
      </c>
      <c r="O146" s="13" t="s">
        <v>16</v>
      </c>
      <c r="P146" s="13" t="s">
        <v>16</v>
      </c>
      <c r="Q146" s="13" t="s">
        <v>16</v>
      </c>
      <c r="R146" s="27">
        <f t="shared" si="37"/>
        <v>420</v>
      </c>
      <c r="S146" s="27">
        <f t="shared" si="38"/>
        <v>320.49099999999999</v>
      </c>
      <c r="T146" s="27">
        <f t="shared" si="39"/>
        <v>76.307380952380953</v>
      </c>
    </row>
    <row r="147" spans="1:20" x14ac:dyDescent="0.25">
      <c r="A147" s="20" t="s">
        <v>497</v>
      </c>
      <c r="B147" s="19" t="s">
        <v>703</v>
      </c>
      <c r="C147" s="13" t="s">
        <v>16</v>
      </c>
      <c r="D147" s="13" t="s">
        <v>16</v>
      </c>
      <c r="E147" s="13" t="s">
        <v>16</v>
      </c>
      <c r="F147" s="13">
        <v>10276914.6</v>
      </c>
      <c r="G147" s="13">
        <v>6337782.7999999998</v>
      </c>
      <c r="H147" s="27">
        <f t="shared" ref="H147:H148" si="40">G147/F147*100</f>
        <v>61.670093084163604</v>
      </c>
      <c r="I147" s="13">
        <v>10276914.6</v>
      </c>
      <c r="J147" s="13">
        <v>6337782.7999999998</v>
      </c>
      <c r="K147" s="27">
        <f t="shared" si="34"/>
        <v>61.670093084163604</v>
      </c>
      <c r="L147" s="13" t="s">
        <v>16</v>
      </c>
      <c r="M147" s="13" t="s">
        <v>16</v>
      </c>
      <c r="N147" s="13" t="s">
        <v>16</v>
      </c>
      <c r="O147" s="27">
        <f t="shared" ref="O147:O148" si="41">F147/1000</f>
        <v>10276.9146</v>
      </c>
      <c r="P147" s="27">
        <f t="shared" ref="P147:P148" si="42">G147/1000</f>
        <v>6337.7828</v>
      </c>
      <c r="Q147" s="27">
        <f t="shared" ref="Q147:Q148" si="43">P147/O147*100</f>
        <v>61.670093084163604</v>
      </c>
      <c r="R147" s="27">
        <f t="shared" si="37"/>
        <v>10276.9146</v>
      </c>
      <c r="S147" s="27">
        <f t="shared" si="38"/>
        <v>6337.7828</v>
      </c>
      <c r="T147" s="27">
        <f t="shared" si="39"/>
        <v>61.670093084163604</v>
      </c>
    </row>
    <row r="148" spans="1:20" x14ac:dyDescent="0.25">
      <c r="A148" s="20" t="s">
        <v>498</v>
      </c>
      <c r="B148" s="19" t="s">
        <v>704</v>
      </c>
      <c r="C148" s="13" t="s">
        <v>16</v>
      </c>
      <c r="D148" s="13" t="s">
        <v>16</v>
      </c>
      <c r="E148" s="13" t="s">
        <v>16</v>
      </c>
      <c r="F148" s="13">
        <v>10276914.6</v>
      </c>
      <c r="G148" s="13">
        <v>6337782.7999999998</v>
      </c>
      <c r="H148" s="27">
        <f t="shared" si="40"/>
        <v>61.670093084163604</v>
      </c>
      <c r="I148" s="13">
        <v>10276914.6</v>
      </c>
      <c r="J148" s="13">
        <v>6337782.7999999998</v>
      </c>
      <c r="K148" s="27">
        <f t="shared" si="34"/>
        <v>61.670093084163604</v>
      </c>
      <c r="L148" s="13" t="s">
        <v>16</v>
      </c>
      <c r="M148" s="13" t="s">
        <v>16</v>
      </c>
      <c r="N148" s="13" t="s">
        <v>16</v>
      </c>
      <c r="O148" s="27">
        <f t="shared" si="41"/>
        <v>10276.9146</v>
      </c>
      <c r="P148" s="27">
        <f t="shared" si="42"/>
        <v>6337.7828</v>
      </c>
      <c r="Q148" s="27">
        <f t="shared" si="43"/>
        <v>61.670093084163604</v>
      </c>
      <c r="R148" s="27">
        <f t="shared" si="37"/>
        <v>10276.9146</v>
      </c>
      <c r="S148" s="27">
        <f t="shared" si="38"/>
        <v>6337.7828</v>
      </c>
      <c r="T148" s="27">
        <f t="shared" si="39"/>
        <v>61.670093084163604</v>
      </c>
    </row>
    <row r="149" spans="1:20" x14ac:dyDescent="0.25">
      <c r="A149" s="20" t="s">
        <v>499</v>
      </c>
      <c r="B149" s="19" t="s">
        <v>740</v>
      </c>
      <c r="C149" s="13">
        <v>200000</v>
      </c>
      <c r="D149" s="13" t="s">
        <v>16</v>
      </c>
      <c r="E149" s="13" t="s">
        <v>16</v>
      </c>
      <c r="F149" s="13" t="s">
        <v>16</v>
      </c>
      <c r="G149" s="13" t="s">
        <v>16</v>
      </c>
      <c r="H149" s="13" t="s">
        <v>16</v>
      </c>
      <c r="I149" s="13">
        <v>200000</v>
      </c>
      <c r="J149" s="13" t="s">
        <v>16</v>
      </c>
      <c r="K149" s="13" t="s">
        <v>16</v>
      </c>
      <c r="L149" s="27">
        <f t="shared" si="35"/>
        <v>200</v>
      </c>
      <c r="M149" s="13" t="s">
        <v>16</v>
      </c>
      <c r="N149" s="13" t="s">
        <v>16</v>
      </c>
      <c r="O149" s="13" t="s">
        <v>16</v>
      </c>
      <c r="P149" s="13" t="s">
        <v>16</v>
      </c>
      <c r="Q149" s="13" t="s">
        <v>16</v>
      </c>
      <c r="R149" s="27">
        <f t="shared" si="37"/>
        <v>200</v>
      </c>
      <c r="S149" s="13" t="s">
        <v>16</v>
      </c>
      <c r="T149" s="13" t="s">
        <v>16</v>
      </c>
    </row>
    <row r="150" spans="1:20" ht="23.25" x14ac:dyDescent="0.25">
      <c r="A150" s="20" t="s">
        <v>500</v>
      </c>
      <c r="B150" s="19" t="s">
        <v>693</v>
      </c>
      <c r="C150" s="13">
        <v>200000</v>
      </c>
      <c r="D150" s="13" t="s">
        <v>16</v>
      </c>
      <c r="E150" s="13" t="s">
        <v>16</v>
      </c>
      <c r="F150" s="13" t="s">
        <v>16</v>
      </c>
      <c r="G150" s="13" t="s">
        <v>16</v>
      </c>
      <c r="H150" s="13" t="s">
        <v>16</v>
      </c>
      <c r="I150" s="13">
        <v>200000</v>
      </c>
      <c r="J150" s="13" t="s">
        <v>16</v>
      </c>
      <c r="K150" s="13" t="s">
        <v>16</v>
      </c>
      <c r="L150" s="27">
        <f t="shared" si="35"/>
        <v>200</v>
      </c>
      <c r="M150" s="13" t="s">
        <v>16</v>
      </c>
      <c r="N150" s="13" t="s">
        <v>16</v>
      </c>
      <c r="O150" s="13" t="s">
        <v>16</v>
      </c>
      <c r="P150" s="13" t="s">
        <v>16</v>
      </c>
      <c r="Q150" s="13" t="s">
        <v>16</v>
      </c>
      <c r="R150" s="27">
        <f t="shared" si="37"/>
        <v>200</v>
      </c>
      <c r="S150" s="13" t="s">
        <v>16</v>
      </c>
      <c r="T150" s="13" t="s">
        <v>16</v>
      </c>
    </row>
    <row r="151" spans="1:20" ht="23.25" x14ac:dyDescent="0.25">
      <c r="A151" s="20" t="s">
        <v>501</v>
      </c>
      <c r="B151" s="19" t="s">
        <v>694</v>
      </c>
      <c r="C151" s="13">
        <v>200000</v>
      </c>
      <c r="D151" s="13" t="s">
        <v>16</v>
      </c>
      <c r="E151" s="13" t="s">
        <v>16</v>
      </c>
      <c r="F151" s="13" t="s">
        <v>16</v>
      </c>
      <c r="G151" s="13" t="s">
        <v>16</v>
      </c>
      <c r="H151" s="13" t="s">
        <v>16</v>
      </c>
      <c r="I151" s="13">
        <v>200000</v>
      </c>
      <c r="J151" s="13" t="s">
        <v>16</v>
      </c>
      <c r="K151" s="13" t="s">
        <v>16</v>
      </c>
      <c r="L151" s="27">
        <f t="shared" si="35"/>
        <v>200</v>
      </c>
      <c r="M151" s="13" t="s">
        <v>16</v>
      </c>
      <c r="N151" s="13" t="s">
        <v>16</v>
      </c>
      <c r="O151" s="13" t="s">
        <v>16</v>
      </c>
      <c r="P151" s="13" t="s">
        <v>16</v>
      </c>
      <c r="Q151" s="13" t="s">
        <v>16</v>
      </c>
      <c r="R151" s="27">
        <f t="shared" si="37"/>
        <v>200</v>
      </c>
      <c r="S151" s="13" t="s">
        <v>16</v>
      </c>
      <c r="T151" s="13" t="s">
        <v>16</v>
      </c>
    </row>
    <row r="152" spans="1:20" x14ac:dyDescent="0.25">
      <c r="A152" s="20" t="s">
        <v>502</v>
      </c>
      <c r="B152" s="19" t="s">
        <v>695</v>
      </c>
      <c r="C152" s="13">
        <v>200000</v>
      </c>
      <c r="D152" s="13" t="s">
        <v>16</v>
      </c>
      <c r="E152" s="13" t="s">
        <v>16</v>
      </c>
      <c r="F152" s="13" t="s">
        <v>16</v>
      </c>
      <c r="G152" s="13" t="s">
        <v>16</v>
      </c>
      <c r="H152" s="13" t="s">
        <v>16</v>
      </c>
      <c r="I152" s="13">
        <v>200000</v>
      </c>
      <c r="J152" s="13" t="s">
        <v>16</v>
      </c>
      <c r="K152" s="13" t="s">
        <v>16</v>
      </c>
      <c r="L152" s="27">
        <f t="shared" si="35"/>
        <v>200</v>
      </c>
      <c r="M152" s="13" t="s">
        <v>16</v>
      </c>
      <c r="N152" s="13" t="s">
        <v>16</v>
      </c>
      <c r="O152" s="13" t="s">
        <v>16</v>
      </c>
      <c r="P152" s="13" t="s">
        <v>16</v>
      </c>
      <c r="Q152" s="13" t="s">
        <v>16</v>
      </c>
      <c r="R152" s="27">
        <f t="shared" si="37"/>
        <v>200</v>
      </c>
      <c r="S152" s="13" t="s">
        <v>16</v>
      </c>
      <c r="T152" s="13" t="s">
        <v>16</v>
      </c>
    </row>
    <row r="153" spans="1:20" x14ac:dyDescent="0.25">
      <c r="A153" s="20" t="s">
        <v>503</v>
      </c>
      <c r="B153" s="19" t="s">
        <v>741</v>
      </c>
      <c r="C153" s="13">
        <v>203100</v>
      </c>
      <c r="D153" s="13">
        <v>15022.57</v>
      </c>
      <c r="E153" s="27">
        <f t="shared" si="33"/>
        <v>7.3966371245691773</v>
      </c>
      <c r="F153" s="13" t="s">
        <v>16</v>
      </c>
      <c r="G153" s="13" t="s">
        <v>16</v>
      </c>
      <c r="H153" s="13" t="s">
        <v>16</v>
      </c>
      <c r="I153" s="13">
        <v>203000</v>
      </c>
      <c r="J153" s="13">
        <v>15000</v>
      </c>
      <c r="K153" s="27">
        <f t="shared" si="34"/>
        <v>7.389162561576355</v>
      </c>
      <c r="L153" s="27">
        <f t="shared" si="35"/>
        <v>203.1</v>
      </c>
      <c r="M153" s="27">
        <f t="shared" si="36"/>
        <v>15.02257</v>
      </c>
      <c r="N153" s="27">
        <f t="shared" ref="N153:N164" si="44">M153/L153*100</f>
        <v>7.3966371245691773</v>
      </c>
      <c r="O153" s="13" t="s">
        <v>16</v>
      </c>
      <c r="P153" s="13" t="s">
        <v>16</v>
      </c>
      <c r="Q153" s="13" t="s">
        <v>16</v>
      </c>
      <c r="R153" s="27">
        <f t="shared" si="37"/>
        <v>203</v>
      </c>
      <c r="S153" s="27">
        <f t="shared" si="38"/>
        <v>15</v>
      </c>
      <c r="T153" s="27">
        <f t="shared" ref="T153:T162" si="45">S153/R153*100</f>
        <v>7.389162561576355</v>
      </c>
    </row>
    <row r="154" spans="1:20" ht="23.25" x14ac:dyDescent="0.25">
      <c r="A154" s="20" t="s">
        <v>504</v>
      </c>
      <c r="B154" s="19" t="s">
        <v>693</v>
      </c>
      <c r="C154" s="13">
        <v>203100</v>
      </c>
      <c r="D154" s="13">
        <v>15022.57</v>
      </c>
      <c r="E154" s="27">
        <f t="shared" si="33"/>
        <v>7.3966371245691773</v>
      </c>
      <c r="F154" s="13" t="s">
        <v>16</v>
      </c>
      <c r="G154" s="13" t="s">
        <v>16</v>
      </c>
      <c r="H154" s="13" t="s">
        <v>16</v>
      </c>
      <c r="I154" s="13">
        <v>203000</v>
      </c>
      <c r="J154" s="13">
        <v>15000</v>
      </c>
      <c r="K154" s="27">
        <f t="shared" si="34"/>
        <v>7.389162561576355</v>
      </c>
      <c r="L154" s="27">
        <f t="shared" si="35"/>
        <v>203.1</v>
      </c>
      <c r="M154" s="27">
        <f t="shared" si="36"/>
        <v>15.02257</v>
      </c>
      <c r="N154" s="27">
        <f t="shared" si="44"/>
        <v>7.3966371245691773</v>
      </c>
      <c r="O154" s="13" t="s">
        <v>16</v>
      </c>
      <c r="P154" s="13" t="s">
        <v>16</v>
      </c>
      <c r="Q154" s="13" t="s">
        <v>16</v>
      </c>
      <c r="R154" s="27">
        <f t="shared" si="37"/>
        <v>203</v>
      </c>
      <c r="S154" s="27">
        <f t="shared" si="38"/>
        <v>15</v>
      </c>
      <c r="T154" s="27">
        <f t="shared" si="45"/>
        <v>7.389162561576355</v>
      </c>
    </row>
    <row r="155" spans="1:20" ht="23.25" x14ac:dyDescent="0.25">
      <c r="A155" s="20" t="s">
        <v>505</v>
      </c>
      <c r="B155" s="19" t="s">
        <v>694</v>
      </c>
      <c r="C155" s="13">
        <v>203100</v>
      </c>
      <c r="D155" s="13">
        <v>15022.57</v>
      </c>
      <c r="E155" s="27">
        <f t="shared" si="33"/>
        <v>7.3966371245691773</v>
      </c>
      <c r="F155" s="13" t="s">
        <v>16</v>
      </c>
      <c r="G155" s="13" t="s">
        <v>16</v>
      </c>
      <c r="H155" s="13" t="s">
        <v>16</v>
      </c>
      <c r="I155" s="13">
        <v>203000</v>
      </c>
      <c r="J155" s="13">
        <v>15000</v>
      </c>
      <c r="K155" s="27">
        <f t="shared" si="34"/>
        <v>7.389162561576355</v>
      </c>
      <c r="L155" s="27">
        <f t="shared" si="35"/>
        <v>203.1</v>
      </c>
      <c r="M155" s="27">
        <f t="shared" si="36"/>
        <v>15.02257</v>
      </c>
      <c r="N155" s="27">
        <f t="shared" si="44"/>
        <v>7.3966371245691773</v>
      </c>
      <c r="O155" s="13" t="s">
        <v>16</v>
      </c>
      <c r="P155" s="13" t="s">
        <v>16</v>
      </c>
      <c r="Q155" s="13" t="s">
        <v>16</v>
      </c>
      <c r="R155" s="27">
        <f t="shared" si="37"/>
        <v>203</v>
      </c>
      <c r="S155" s="27">
        <f t="shared" si="38"/>
        <v>15</v>
      </c>
      <c r="T155" s="27">
        <f t="shared" si="45"/>
        <v>7.389162561576355</v>
      </c>
    </row>
    <row r="156" spans="1:20" x14ac:dyDescent="0.25">
      <c r="A156" s="20" t="s">
        <v>506</v>
      </c>
      <c r="B156" s="19" t="s">
        <v>695</v>
      </c>
      <c r="C156" s="13">
        <v>203100</v>
      </c>
      <c r="D156" s="13">
        <v>15022.57</v>
      </c>
      <c r="E156" s="27">
        <f t="shared" si="33"/>
        <v>7.3966371245691773</v>
      </c>
      <c r="F156" s="13" t="s">
        <v>16</v>
      </c>
      <c r="G156" s="13" t="s">
        <v>16</v>
      </c>
      <c r="H156" s="13" t="s">
        <v>16</v>
      </c>
      <c r="I156" s="13">
        <v>203000</v>
      </c>
      <c r="J156" s="13">
        <v>15000</v>
      </c>
      <c r="K156" s="27">
        <f t="shared" si="34"/>
        <v>7.389162561576355</v>
      </c>
      <c r="L156" s="27">
        <f t="shared" si="35"/>
        <v>203.1</v>
      </c>
      <c r="M156" s="27">
        <f t="shared" si="36"/>
        <v>15.02257</v>
      </c>
      <c r="N156" s="27">
        <f t="shared" si="44"/>
        <v>7.3966371245691773</v>
      </c>
      <c r="O156" s="13" t="s">
        <v>16</v>
      </c>
      <c r="P156" s="13" t="s">
        <v>16</v>
      </c>
      <c r="Q156" s="13" t="s">
        <v>16</v>
      </c>
      <c r="R156" s="27">
        <f t="shared" si="37"/>
        <v>203</v>
      </c>
      <c r="S156" s="27">
        <f t="shared" si="38"/>
        <v>15</v>
      </c>
      <c r="T156" s="27">
        <f t="shared" si="45"/>
        <v>7.389162561576355</v>
      </c>
    </row>
    <row r="157" spans="1:20" x14ac:dyDescent="0.25">
      <c r="A157" s="20" t="s">
        <v>507</v>
      </c>
      <c r="B157" s="19" t="s">
        <v>742</v>
      </c>
      <c r="C157" s="13">
        <v>46265224.659999996</v>
      </c>
      <c r="D157" s="13">
        <v>24502038.890000001</v>
      </c>
      <c r="E157" s="27">
        <f t="shared" si="33"/>
        <v>52.95994793079214</v>
      </c>
      <c r="F157" s="13" t="s">
        <v>16</v>
      </c>
      <c r="G157" s="13" t="s">
        <v>16</v>
      </c>
      <c r="H157" s="13" t="s">
        <v>16</v>
      </c>
      <c r="I157" s="13">
        <v>13932484.470000001</v>
      </c>
      <c r="J157" s="13">
        <v>2331784.04</v>
      </c>
      <c r="K157" s="27">
        <f t="shared" si="34"/>
        <v>16.73631178287615</v>
      </c>
      <c r="L157" s="27">
        <f t="shared" si="35"/>
        <v>46265.22466</v>
      </c>
      <c r="M157" s="27">
        <f t="shared" si="36"/>
        <v>24502.03889</v>
      </c>
      <c r="N157" s="27">
        <f t="shared" si="44"/>
        <v>52.959947930792126</v>
      </c>
      <c r="O157" s="13" t="s">
        <v>16</v>
      </c>
      <c r="P157" s="13" t="s">
        <v>16</v>
      </c>
      <c r="Q157" s="13" t="s">
        <v>16</v>
      </c>
      <c r="R157" s="27">
        <f t="shared" si="37"/>
        <v>13932.484470000001</v>
      </c>
      <c r="S157" s="27">
        <f t="shared" si="38"/>
        <v>2331.78404</v>
      </c>
      <c r="T157" s="27">
        <f t="shared" si="45"/>
        <v>16.73631178287615</v>
      </c>
    </row>
    <row r="158" spans="1:20" x14ac:dyDescent="0.25">
      <c r="A158" s="20" t="s">
        <v>508</v>
      </c>
      <c r="B158" s="19" t="s">
        <v>743</v>
      </c>
      <c r="C158" s="13">
        <v>7954184.4699999997</v>
      </c>
      <c r="D158" s="13">
        <v>57717.72</v>
      </c>
      <c r="E158" s="27">
        <f t="shared" si="33"/>
        <v>0.72562712390802786</v>
      </c>
      <c r="F158" s="13" t="s">
        <v>16</v>
      </c>
      <c r="G158" s="13" t="s">
        <v>16</v>
      </c>
      <c r="H158" s="13" t="s">
        <v>16</v>
      </c>
      <c r="I158" s="13">
        <v>7882484.4699999997</v>
      </c>
      <c r="J158" s="13">
        <v>3508.96</v>
      </c>
      <c r="K158" s="27">
        <f t="shared" si="34"/>
        <v>4.4515913901952794E-2</v>
      </c>
      <c r="L158" s="27">
        <f t="shared" si="35"/>
        <v>7954.1844700000001</v>
      </c>
      <c r="M158" s="27">
        <f t="shared" si="36"/>
        <v>57.71772</v>
      </c>
      <c r="N158" s="27">
        <f t="shared" si="44"/>
        <v>0.72562712390802775</v>
      </c>
      <c r="O158" s="13" t="s">
        <v>16</v>
      </c>
      <c r="P158" s="13" t="s">
        <v>16</v>
      </c>
      <c r="Q158" s="13" t="s">
        <v>16</v>
      </c>
      <c r="R158" s="27">
        <f t="shared" si="37"/>
        <v>7882.4844699999994</v>
      </c>
      <c r="S158" s="27">
        <f t="shared" si="38"/>
        <v>3.5089600000000001</v>
      </c>
      <c r="T158" s="27">
        <f t="shared" si="45"/>
        <v>4.4515913901952794E-2</v>
      </c>
    </row>
    <row r="159" spans="1:20" ht="23.25" x14ac:dyDescent="0.25">
      <c r="A159" s="20" t="s">
        <v>509</v>
      </c>
      <c r="B159" s="19" t="s">
        <v>693</v>
      </c>
      <c r="C159" s="13">
        <v>7954184.4699999997</v>
      </c>
      <c r="D159" s="13">
        <v>57717.72</v>
      </c>
      <c r="E159" s="27">
        <f t="shared" si="33"/>
        <v>0.72562712390802786</v>
      </c>
      <c r="F159" s="13" t="s">
        <v>16</v>
      </c>
      <c r="G159" s="13" t="s">
        <v>16</v>
      </c>
      <c r="H159" s="13" t="s">
        <v>16</v>
      </c>
      <c r="I159" s="13">
        <v>7882484.4699999997</v>
      </c>
      <c r="J159" s="13">
        <v>3508.96</v>
      </c>
      <c r="K159" s="27">
        <f t="shared" si="34"/>
        <v>4.4515913901952794E-2</v>
      </c>
      <c r="L159" s="27">
        <f t="shared" si="35"/>
        <v>7954.1844700000001</v>
      </c>
      <c r="M159" s="27">
        <f t="shared" si="36"/>
        <v>57.71772</v>
      </c>
      <c r="N159" s="27">
        <f t="shared" si="44"/>
        <v>0.72562712390802775</v>
      </c>
      <c r="O159" s="13" t="s">
        <v>16</v>
      </c>
      <c r="P159" s="13" t="s">
        <v>16</v>
      </c>
      <c r="Q159" s="13" t="s">
        <v>16</v>
      </c>
      <c r="R159" s="27">
        <f t="shared" si="37"/>
        <v>7882.4844699999994</v>
      </c>
      <c r="S159" s="27">
        <f t="shared" si="38"/>
        <v>3.5089600000000001</v>
      </c>
      <c r="T159" s="27">
        <f t="shared" si="45"/>
        <v>4.4515913901952794E-2</v>
      </c>
    </row>
    <row r="160" spans="1:20" ht="23.25" x14ac:dyDescent="0.25">
      <c r="A160" s="20" t="s">
        <v>510</v>
      </c>
      <c r="B160" s="19" t="s">
        <v>694</v>
      </c>
      <c r="C160" s="13">
        <v>7954184.4699999997</v>
      </c>
      <c r="D160" s="13">
        <v>57717.72</v>
      </c>
      <c r="E160" s="27">
        <f t="shared" si="33"/>
        <v>0.72562712390802786</v>
      </c>
      <c r="F160" s="13" t="s">
        <v>16</v>
      </c>
      <c r="G160" s="13" t="s">
        <v>16</v>
      </c>
      <c r="H160" s="13" t="s">
        <v>16</v>
      </c>
      <c r="I160" s="13">
        <v>7882484.4699999997</v>
      </c>
      <c r="J160" s="13">
        <v>3508.96</v>
      </c>
      <c r="K160" s="27">
        <f t="shared" si="34"/>
        <v>4.4515913901952794E-2</v>
      </c>
      <c r="L160" s="27">
        <f t="shared" si="35"/>
        <v>7954.1844700000001</v>
      </c>
      <c r="M160" s="27">
        <f t="shared" si="36"/>
        <v>57.71772</v>
      </c>
      <c r="N160" s="27">
        <f t="shared" si="44"/>
        <v>0.72562712390802775</v>
      </c>
      <c r="O160" s="13" t="s">
        <v>16</v>
      </c>
      <c r="P160" s="13" t="s">
        <v>16</v>
      </c>
      <c r="Q160" s="13" t="s">
        <v>16</v>
      </c>
      <c r="R160" s="27">
        <f t="shared" si="37"/>
        <v>7882.4844699999994</v>
      </c>
      <c r="S160" s="27">
        <f t="shared" si="38"/>
        <v>3.5089600000000001</v>
      </c>
      <c r="T160" s="27">
        <f t="shared" si="45"/>
        <v>4.4515913901952794E-2</v>
      </c>
    </row>
    <row r="161" spans="1:20" x14ac:dyDescent="0.25">
      <c r="A161" s="20" t="s">
        <v>511</v>
      </c>
      <c r="B161" s="19" t="s">
        <v>695</v>
      </c>
      <c r="C161" s="13">
        <v>7954184.4699999997</v>
      </c>
      <c r="D161" s="13">
        <v>57717.72</v>
      </c>
      <c r="E161" s="27">
        <f t="shared" si="33"/>
        <v>0.72562712390802786</v>
      </c>
      <c r="F161" s="13" t="s">
        <v>16</v>
      </c>
      <c r="G161" s="13" t="s">
        <v>16</v>
      </c>
      <c r="H161" s="13" t="s">
        <v>16</v>
      </c>
      <c r="I161" s="13">
        <v>7882484.4699999997</v>
      </c>
      <c r="J161" s="13">
        <v>3508.96</v>
      </c>
      <c r="K161" s="27">
        <f t="shared" si="34"/>
        <v>4.4515913901952794E-2</v>
      </c>
      <c r="L161" s="27">
        <f t="shared" si="35"/>
        <v>7954.1844700000001</v>
      </c>
      <c r="M161" s="27">
        <f t="shared" si="36"/>
        <v>57.71772</v>
      </c>
      <c r="N161" s="27">
        <f t="shared" si="44"/>
        <v>0.72562712390802775</v>
      </c>
      <c r="O161" s="13" t="s">
        <v>16</v>
      </c>
      <c r="P161" s="13" t="s">
        <v>16</v>
      </c>
      <c r="Q161" s="13" t="s">
        <v>16</v>
      </c>
      <c r="R161" s="27">
        <f t="shared" si="37"/>
        <v>7882.4844699999994</v>
      </c>
      <c r="S161" s="27">
        <f t="shared" si="38"/>
        <v>3.5089600000000001</v>
      </c>
      <c r="T161" s="27">
        <f t="shared" si="45"/>
        <v>4.4515913901952794E-2</v>
      </c>
    </row>
    <row r="162" spans="1:20" x14ac:dyDescent="0.25">
      <c r="A162" s="20" t="s">
        <v>512</v>
      </c>
      <c r="B162" s="19" t="s">
        <v>744</v>
      </c>
      <c r="C162" s="13">
        <v>6562700</v>
      </c>
      <c r="D162" s="13">
        <v>2479997.08</v>
      </c>
      <c r="E162" s="27">
        <f t="shared" si="33"/>
        <v>37.78928002194219</v>
      </c>
      <c r="F162" s="13" t="s">
        <v>16</v>
      </c>
      <c r="G162" s="13" t="s">
        <v>16</v>
      </c>
      <c r="H162" s="13" t="s">
        <v>16</v>
      </c>
      <c r="I162" s="13">
        <v>6050000</v>
      </c>
      <c r="J162" s="13">
        <v>2328275.08</v>
      </c>
      <c r="K162" s="27">
        <f t="shared" si="34"/>
        <v>38.483885619834709</v>
      </c>
      <c r="L162" s="27">
        <f t="shared" si="35"/>
        <v>6562.7</v>
      </c>
      <c r="M162" s="27">
        <f t="shared" si="36"/>
        <v>2479.9970800000001</v>
      </c>
      <c r="N162" s="27">
        <f t="shared" si="44"/>
        <v>37.78928002194219</v>
      </c>
      <c r="O162" s="13" t="s">
        <v>16</v>
      </c>
      <c r="P162" s="13" t="s">
        <v>16</v>
      </c>
      <c r="Q162" s="13" t="s">
        <v>16</v>
      </c>
      <c r="R162" s="27">
        <f t="shared" si="37"/>
        <v>6050</v>
      </c>
      <c r="S162" s="27">
        <f t="shared" si="38"/>
        <v>2328.2750799999999</v>
      </c>
      <c r="T162" s="27">
        <f t="shared" si="45"/>
        <v>38.483885619834709</v>
      </c>
    </row>
    <row r="163" spans="1:20" ht="23.25" x14ac:dyDescent="0.25">
      <c r="A163" s="20" t="s">
        <v>513</v>
      </c>
      <c r="B163" s="19" t="s">
        <v>693</v>
      </c>
      <c r="C163" s="13">
        <v>1562700</v>
      </c>
      <c r="D163" s="13">
        <v>151722</v>
      </c>
      <c r="E163" s="27">
        <f t="shared" si="33"/>
        <v>9.7089652524476868</v>
      </c>
      <c r="F163" s="13" t="s">
        <v>16</v>
      </c>
      <c r="G163" s="13" t="s">
        <v>16</v>
      </c>
      <c r="H163" s="13" t="s">
        <v>16</v>
      </c>
      <c r="I163" s="13">
        <v>1050000</v>
      </c>
      <c r="J163" s="13" t="s">
        <v>16</v>
      </c>
      <c r="K163" s="13" t="s">
        <v>16</v>
      </c>
      <c r="L163" s="27">
        <f t="shared" si="35"/>
        <v>1562.7</v>
      </c>
      <c r="M163" s="27">
        <f t="shared" si="36"/>
        <v>151.72200000000001</v>
      </c>
      <c r="N163" s="27">
        <f t="shared" si="44"/>
        <v>9.7089652524476868</v>
      </c>
      <c r="O163" s="13" t="s">
        <v>16</v>
      </c>
      <c r="P163" s="13" t="s">
        <v>16</v>
      </c>
      <c r="Q163" s="13" t="s">
        <v>16</v>
      </c>
      <c r="R163" s="27">
        <f t="shared" si="37"/>
        <v>1050</v>
      </c>
      <c r="S163" s="13" t="s">
        <v>16</v>
      </c>
      <c r="T163" s="13" t="s">
        <v>16</v>
      </c>
    </row>
    <row r="164" spans="1:20" ht="23.25" x14ac:dyDescent="0.25">
      <c r="A164" s="20" t="s">
        <v>514</v>
      </c>
      <c r="B164" s="19" t="s">
        <v>694</v>
      </c>
      <c r="C164" s="13">
        <v>1562700</v>
      </c>
      <c r="D164" s="13">
        <v>151722</v>
      </c>
      <c r="E164" s="27">
        <f t="shared" si="33"/>
        <v>9.7089652524476868</v>
      </c>
      <c r="F164" s="13" t="s">
        <v>16</v>
      </c>
      <c r="G164" s="13" t="s">
        <v>16</v>
      </c>
      <c r="H164" s="13" t="s">
        <v>16</v>
      </c>
      <c r="I164" s="13">
        <v>1050000</v>
      </c>
      <c r="J164" s="13" t="s">
        <v>16</v>
      </c>
      <c r="K164" s="13" t="s">
        <v>16</v>
      </c>
      <c r="L164" s="27">
        <f t="shared" si="35"/>
        <v>1562.7</v>
      </c>
      <c r="M164" s="27">
        <f t="shared" si="36"/>
        <v>151.72200000000001</v>
      </c>
      <c r="N164" s="27">
        <f t="shared" si="44"/>
        <v>9.7089652524476868</v>
      </c>
      <c r="O164" s="13" t="s">
        <v>16</v>
      </c>
      <c r="P164" s="13" t="s">
        <v>16</v>
      </c>
      <c r="Q164" s="13" t="s">
        <v>16</v>
      </c>
      <c r="R164" s="27">
        <f t="shared" si="37"/>
        <v>1050</v>
      </c>
      <c r="S164" s="13" t="s">
        <v>16</v>
      </c>
      <c r="T164" s="13" t="s">
        <v>16</v>
      </c>
    </row>
    <row r="165" spans="1:20" ht="23.25" x14ac:dyDescent="0.25">
      <c r="A165" s="20" t="s">
        <v>515</v>
      </c>
      <c r="B165" s="19" t="s">
        <v>733</v>
      </c>
      <c r="C165" s="13">
        <v>800000</v>
      </c>
      <c r="D165" s="13" t="s">
        <v>16</v>
      </c>
      <c r="E165" s="13" t="s">
        <v>16</v>
      </c>
      <c r="F165" s="13" t="s">
        <v>16</v>
      </c>
      <c r="G165" s="13" t="s">
        <v>16</v>
      </c>
      <c r="H165" s="13" t="s">
        <v>16</v>
      </c>
      <c r="I165" s="13">
        <v>800000</v>
      </c>
      <c r="J165" s="13" t="s">
        <v>16</v>
      </c>
      <c r="K165" s="13" t="s">
        <v>16</v>
      </c>
      <c r="L165" s="27">
        <f t="shared" si="35"/>
        <v>800</v>
      </c>
      <c r="M165" s="13" t="s">
        <v>16</v>
      </c>
      <c r="N165" s="13" t="s">
        <v>16</v>
      </c>
      <c r="O165" s="13" t="s">
        <v>16</v>
      </c>
      <c r="P165" s="13" t="s">
        <v>16</v>
      </c>
      <c r="Q165" s="13" t="s">
        <v>16</v>
      </c>
      <c r="R165" s="27">
        <f t="shared" si="37"/>
        <v>800</v>
      </c>
      <c r="S165" s="13" t="s">
        <v>16</v>
      </c>
      <c r="T165" s="13" t="s">
        <v>16</v>
      </c>
    </row>
    <row r="166" spans="1:20" x14ac:dyDescent="0.25">
      <c r="A166" s="20" t="s">
        <v>516</v>
      </c>
      <c r="B166" s="19" t="s">
        <v>695</v>
      </c>
      <c r="C166" s="13">
        <v>762700</v>
      </c>
      <c r="D166" s="13">
        <v>151722</v>
      </c>
      <c r="E166" s="27">
        <f t="shared" si="33"/>
        <v>19.892749442769109</v>
      </c>
      <c r="F166" s="13" t="s">
        <v>16</v>
      </c>
      <c r="G166" s="13" t="s">
        <v>16</v>
      </c>
      <c r="H166" s="13" t="s">
        <v>16</v>
      </c>
      <c r="I166" s="13">
        <v>250000</v>
      </c>
      <c r="J166" s="13" t="s">
        <v>16</v>
      </c>
      <c r="K166" s="13" t="s">
        <v>16</v>
      </c>
      <c r="L166" s="27">
        <f t="shared" si="35"/>
        <v>762.7</v>
      </c>
      <c r="M166" s="27">
        <f t="shared" si="36"/>
        <v>151.72200000000001</v>
      </c>
      <c r="N166" s="27">
        <f t="shared" ref="N166:N199" si="46">M166/L166*100</f>
        <v>19.892749442769109</v>
      </c>
      <c r="O166" s="13" t="s">
        <v>16</v>
      </c>
      <c r="P166" s="13" t="s">
        <v>16</v>
      </c>
      <c r="Q166" s="13" t="s">
        <v>16</v>
      </c>
      <c r="R166" s="27">
        <f t="shared" si="37"/>
        <v>250</v>
      </c>
      <c r="S166" s="13" t="s">
        <v>16</v>
      </c>
      <c r="T166" s="13" t="s">
        <v>16</v>
      </c>
    </row>
    <row r="167" spans="1:20" x14ac:dyDescent="0.25">
      <c r="A167" s="20" t="s">
        <v>517</v>
      </c>
      <c r="B167" s="19" t="s">
        <v>698</v>
      </c>
      <c r="C167" s="13">
        <v>5000000</v>
      </c>
      <c r="D167" s="13">
        <v>2328275.08</v>
      </c>
      <c r="E167" s="27">
        <f t="shared" si="33"/>
        <v>46.565501600000005</v>
      </c>
      <c r="F167" s="13" t="s">
        <v>16</v>
      </c>
      <c r="G167" s="13" t="s">
        <v>16</v>
      </c>
      <c r="H167" s="13" t="s">
        <v>16</v>
      </c>
      <c r="I167" s="13">
        <v>5000000</v>
      </c>
      <c r="J167" s="13">
        <v>2328275.08</v>
      </c>
      <c r="K167" s="27">
        <f t="shared" si="34"/>
        <v>46.565501600000005</v>
      </c>
      <c r="L167" s="27">
        <f t="shared" si="35"/>
        <v>5000</v>
      </c>
      <c r="M167" s="27">
        <f t="shared" si="36"/>
        <v>2328.2750799999999</v>
      </c>
      <c r="N167" s="27">
        <f t="shared" si="46"/>
        <v>46.565501599999997</v>
      </c>
      <c r="O167" s="13" t="s">
        <v>16</v>
      </c>
      <c r="P167" s="13" t="s">
        <v>16</v>
      </c>
      <c r="Q167" s="13" t="s">
        <v>16</v>
      </c>
      <c r="R167" s="27">
        <f t="shared" si="37"/>
        <v>5000</v>
      </c>
      <c r="S167" s="27">
        <f t="shared" si="38"/>
        <v>2328.2750799999999</v>
      </c>
      <c r="T167" s="27">
        <f t="shared" ref="T167:T169" si="47">S167/R167*100</f>
        <v>46.565501599999997</v>
      </c>
    </row>
    <row r="168" spans="1:20" ht="34.5" x14ac:dyDescent="0.25">
      <c r="A168" s="20" t="s">
        <v>518</v>
      </c>
      <c r="B168" s="19" t="s">
        <v>730</v>
      </c>
      <c r="C168" s="13">
        <v>5000000</v>
      </c>
      <c r="D168" s="13">
        <v>2328275.08</v>
      </c>
      <c r="E168" s="27">
        <f t="shared" si="33"/>
        <v>46.565501600000005</v>
      </c>
      <c r="F168" s="13" t="s">
        <v>16</v>
      </c>
      <c r="G168" s="13" t="s">
        <v>16</v>
      </c>
      <c r="H168" s="13" t="s">
        <v>16</v>
      </c>
      <c r="I168" s="13">
        <v>5000000</v>
      </c>
      <c r="J168" s="13">
        <v>2328275.08</v>
      </c>
      <c r="K168" s="27">
        <f t="shared" si="34"/>
        <v>46.565501600000005</v>
      </c>
      <c r="L168" s="27">
        <f t="shared" si="35"/>
        <v>5000</v>
      </c>
      <c r="M168" s="27">
        <f t="shared" si="36"/>
        <v>2328.2750799999999</v>
      </c>
      <c r="N168" s="27">
        <f t="shared" si="46"/>
        <v>46.565501599999997</v>
      </c>
      <c r="O168" s="13" t="s">
        <v>16</v>
      </c>
      <c r="P168" s="13" t="s">
        <v>16</v>
      </c>
      <c r="Q168" s="13" t="s">
        <v>16</v>
      </c>
      <c r="R168" s="27">
        <f t="shared" si="37"/>
        <v>5000</v>
      </c>
      <c r="S168" s="27">
        <f t="shared" si="38"/>
        <v>2328.2750799999999</v>
      </c>
      <c r="T168" s="27">
        <f t="shared" si="47"/>
        <v>46.565501599999997</v>
      </c>
    </row>
    <row r="169" spans="1:20" ht="45.75" x14ac:dyDescent="0.25">
      <c r="A169" s="20" t="s">
        <v>519</v>
      </c>
      <c r="B169" s="19" t="s">
        <v>731</v>
      </c>
      <c r="C169" s="13">
        <v>5000000</v>
      </c>
      <c r="D169" s="13">
        <v>2328275.08</v>
      </c>
      <c r="E169" s="27">
        <f t="shared" si="33"/>
        <v>46.565501600000005</v>
      </c>
      <c r="F169" s="13" t="s">
        <v>16</v>
      </c>
      <c r="G169" s="13" t="s">
        <v>16</v>
      </c>
      <c r="H169" s="13" t="s">
        <v>16</v>
      </c>
      <c r="I169" s="13">
        <v>5000000</v>
      </c>
      <c r="J169" s="13">
        <v>2328275.08</v>
      </c>
      <c r="K169" s="27">
        <f t="shared" si="34"/>
        <v>46.565501600000005</v>
      </c>
      <c r="L169" s="27">
        <f t="shared" si="35"/>
        <v>5000</v>
      </c>
      <c r="M169" s="27">
        <f t="shared" si="36"/>
        <v>2328.2750799999999</v>
      </c>
      <c r="N169" s="27">
        <f t="shared" si="46"/>
        <v>46.565501599999997</v>
      </c>
      <c r="O169" s="13" t="s">
        <v>16</v>
      </c>
      <c r="P169" s="13" t="s">
        <v>16</v>
      </c>
      <c r="Q169" s="13" t="s">
        <v>16</v>
      </c>
      <c r="R169" s="27">
        <f t="shared" si="37"/>
        <v>5000</v>
      </c>
      <c r="S169" s="27">
        <f t="shared" si="38"/>
        <v>2328.2750799999999</v>
      </c>
      <c r="T169" s="27">
        <f t="shared" si="47"/>
        <v>46.565501599999997</v>
      </c>
    </row>
    <row r="170" spans="1:20" x14ac:dyDescent="0.25">
      <c r="A170" s="20" t="s">
        <v>520</v>
      </c>
      <c r="B170" s="19" t="s">
        <v>745</v>
      </c>
      <c r="C170" s="13">
        <v>31748340.190000001</v>
      </c>
      <c r="D170" s="13">
        <v>21964324.09</v>
      </c>
      <c r="E170" s="27">
        <f t="shared" si="33"/>
        <v>69.182590203308507</v>
      </c>
      <c r="F170" s="13" t="s">
        <v>16</v>
      </c>
      <c r="G170" s="13" t="s">
        <v>16</v>
      </c>
      <c r="H170" s="13" t="s">
        <v>16</v>
      </c>
      <c r="I170" s="13" t="s">
        <v>16</v>
      </c>
      <c r="J170" s="13" t="s">
        <v>16</v>
      </c>
      <c r="K170" s="13" t="s">
        <v>16</v>
      </c>
      <c r="L170" s="27">
        <f t="shared" si="35"/>
        <v>31748.340190000003</v>
      </c>
      <c r="M170" s="27">
        <f t="shared" si="36"/>
        <v>21964.324089999998</v>
      </c>
      <c r="N170" s="27">
        <f t="shared" si="46"/>
        <v>69.182590203308507</v>
      </c>
      <c r="O170" s="13" t="s">
        <v>16</v>
      </c>
      <c r="P170" s="13" t="s">
        <v>16</v>
      </c>
      <c r="Q170" s="13" t="s">
        <v>16</v>
      </c>
      <c r="R170" s="13" t="s">
        <v>16</v>
      </c>
      <c r="S170" s="13" t="s">
        <v>16</v>
      </c>
      <c r="T170" s="13" t="s">
        <v>16</v>
      </c>
    </row>
    <row r="171" spans="1:20" ht="23.25" x14ac:dyDescent="0.25">
      <c r="A171" s="20" t="s">
        <v>521</v>
      </c>
      <c r="B171" s="19" t="s">
        <v>693</v>
      </c>
      <c r="C171" s="13">
        <v>31462140.190000001</v>
      </c>
      <c r="D171" s="13">
        <v>21686554.239999998</v>
      </c>
      <c r="E171" s="27">
        <f t="shared" si="33"/>
        <v>68.92904967378189</v>
      </c>
      <c r="F171" s="13" t="s">
        <v>16</v>
      </c>
      <c r="G171" s="13" t="s">
        <v>16</v>
      </c>
      <c r="H171" s="13" t="s">
        <v>16</v>
      </c>
      <c r="I171" s="13" t="s">
        <v>16</v>
      </c>
      <c r="J171" s="13" t="s">
        <v>16</v>
      </c>
      <c r="K171" s="13" t="s">
        <v>16</v>
      </c>
      <c r="L171" s="27">
        <f t="shared" si="35"/>
        <v>31462.140190000002</v>
      </c>
      <c r="M171" s="27">
        <f t="shared" si="36"/>
        <v>21686.554239999998</v>
      </c>
      <c r="N171" s="27">
        <f t="shared" si="46"/>
        <v>68.92904967378189</v>
      </c>
      <c r="O171" s="13" t="s">
        <v>16</v>
      </c>
      <c r="P171" s="13" t="s">
        <v>16</v>
      </c>
      <c r="Q171" s="13" t="s">
        <v>16</v>
      </c>
      <c r="R171" s="13" t="s">
        <v>16</v>
      </c>
      <c r="S171" s="13" t="s">
        <v>16</v>
      </c>
      <c r="T171" s="13" t="s">
        <v>16</v>
      </c>
    </row>
    <row r="172" spans="1:20" ht="23.25" x14ac:dyDescent="0.25">
      <c r="A172" s="20" t="s">
        <v>522</v>
      </c>
      <c r="B172" s="19" t="s">
        <v>694</v>
      </c>
      <c r="C172" s="13">
        <v>31462140.190000001</v>
      </c>
      <c r="D172" s="13">
        <v>21686554.239999998</v>
      </c>
      <c r="E172" s="27">
        <f t="shared" si="33"/>
        <v>68.92904967378189</v>
      </c>
      <c r="F172" s="13" t="s">
        <v>16</v>
      </c>
      <c r="G172" s="13" t="s">
        <v>16</v>
      </c>
      <c r="H172" s="13" t="s">
        <v>16</v>
      </c>
      <c r="I172" s="13" t="s">
        <v>16</v>
      </c>
      <c r="J172" s="13" t="s">
        <v>16</v>
      </c>
      <c r="K172" s="13" t="s">
        <v>16</v>
      </c>
      <c r="L172" s="27">
        <f t="shared" si="35"/>
        <v>31462.140190000002</v>
      </c>
      <c r="M172" s="27">
        <f t="shared" si="36"/>
        <v>21686.554239999998</v>
      </c>
      <c r="N172" s="27">
        <f t="shared" si="46"/>
        <v>68.92904967378189</v>
      </c>
      <c r="O172" s="13" t="s">
        <v>16</v>
      </c>
      <c r="P172" s="13" t="s">
        <v>16</v>
      </c>
      <c r="Q172" s="13" t="s">
        <v>16</v>
      </c>
      <c r="R172" s="13" t="s">
        <v>16</v>
      </c>
      <c r="S172" s="13" t="s">
        <v>16</v>
      </c>
      <c r="T172" s="13" t="s">
        <v>16</v>
      </c>
    </row>
    <row r="173" spans="1:20" x14ac:dyDescent="0.25">
      <c r="A173" s="20" t="s">
        <v>523</v>
      </c>
      <c r="B173" s="19" t="s">
        <v>695</v>
      </c>
      <c r="C173" s="13">
        <v>27024440.190000001</v>
      </c>
      <c r="D173" s="13">
        <v>18778915.109999999</v>
      </c>
      <c r="E173" s="27">
        <f t="shared" si="33"/>
        <v>69.488636870816151</v>
      </c>
      <c r="F173" s="13" t="s">
        <v>16</v>
      </c>
      <c r="G173" s="13" t="s">
        <v>16</v>
      </c>
      <c r="H173" s="13" t="s">
        <v>16</v>
      </c>
      <c r="I173" s="13" t="s">
        <v>16</v>
      </c>
      <c r="J173" s="13" t="s">
        <v>16</v>
      </c>
      <c r="K173" s="13" t="s">
        <v>16</v>
      </c>
      <c r="L173" s="27">
        <f t="shared" si="35"/>
        <v>27024.440190000001</v>
      </c>
      <c r="M173" s="27">
        <f t="shared" si="36"/>
        <v>18778.915109999998</v>
      </c>
      <c r="N173" s="27">
        <f t="shared" si="46"/>
        <v>69.488636870816151</v>
      </c>
      <c r="O173" s="13" t="s">
        <v>16</v>
      </c>
      <c r="P173" s="13" t="s">
        <v>16</v>
      </c>
      <c r="Q173" s="13" t="s">
        <v>16</v>
      </c>
      <c r="R173" s="13" t="s">
        <v>16</v>
      </c>
      <c r="S173" s="13" t="s">
        <v>16</v>
      </c>
      <c r="T173" s="13" t="s">
        <v>16</v>
      </c>
    </row>
    <row r="174" spans="1:20" x14ac:dyDescent="0.25">
      <c r="A174" s="20" t="s">
        <v>524</v>
      </c>
      <c r="B174" s="19" t="s">
        <v>696</v>
      </c>
      <c r="C174" s="13">
        <v>4437700</v>
      </c>
      <c r="D174" s="13">
        <v>2907639.13</v>
      </c>
      <c r="E174" s="27">
        <f t="shared" si="33"/>
        <v>65.521309011424833</v>
      </c>
      <c r="F174" s="13" t="s">
        <v>16</v>
      </c>
      <c r="G174" s="13" t="s">
        <v>16</v>
      </c>
      <c r="H174" s="13" t="s">
        <v>16</v>
      </c>
      <c r="I174" s="13" t="s">
        <v>16</v>
      </c>
      <c r="J174" s="13" t="s">
        <v>16</v>
      </c>
      <c r="K174" s="13" t="s">
        <v>16</v>
      </c>
      <c r="L174" s="27">
        <f t="shared" si="35"/>
        <v>4437.7</v>
      </c>
      <c r="M174" s="27">
        <f t="shared" si="36"/>
        <v>2907.63913</v>
      </c>
      <c r="N174" s="27">
        <f t="shared" si="46"/>
        <v>65.521309011424847</v>
      </c>
      <c r="O174" s="13" t="s">
        <v>16</v>
      </c>
      <c r="P174" s="13" t="s">
        <v>16</v>
      </c>
      <c r="Q174" s="13" t="s">
        <v>16</v>
      </c>
      <c r="R174" s="13" t="s">
        <v>16</v>
      </c>
      <c r="S174" s="13" t="s">
        <v>16</v>
      </c>
      <c r="T174" s="13" t="s">
        <v>16</v>
      </c>
    </row>
    <row r="175" spans="1:20" x14ac:dyDescent="0.25">
      <c r="A175" s="20" t="s">
        <v>525</v>
      </c>
      <c r="B175" s="19" t="s">
        <v>698</v>
      </c>
      <c r="C175" s="13">
        <v>286200</v>
      </c>
      <c r="D175" s="13">
        <v>277769.84999999998</v>
      </c>
      <c r="E175" s="27">
        <f t="shared" si="33"/>
        <v>97.054454926624729</v>
      </c>
      <c r="F175" s="13" t="s">
        <v>16</v>
      </c>
      <c r="G175" s="13" t="s">
        <v>16</v>
      </c>
      <c r="H175" s="13" t="s">
        <v>16</v>
      </c>
      <c r="I175" s="13" t="s">
        <v>16</v>
      </c>
      <c r="J175" s="13" t="s">
        <v>16</v>
      </c>
      <c r="K175" s="13" t="s">
        <v>16</v>
      </c>
      <c r="L175" s="27">
        <f t="shared" si="35"/>
        <v>286.2</v>
      </c>
      <c r="M175" s="27">
        <f t="shared" si="36"/>
        <v>277.76984999999996</v>
      </c>
      <c r="N175" s="27">
        <f t="shared" si="46"/>
        <v>97.054454926624729</v>
      </c>
      <c r="O175" s="13" t="s">
        <v>16</v>
      </c>
      <c r="P175" s="13" t="s">
        <v>16</v>
      </c>
      <c r="Q175" s="13" t="s">
        <v>16</v>
      </c>
      <c r="R175" s="13" t="s">
        <v>16</v>
      </c>
      <c r="S175" s="13" t="s">
        <v>16</v>
      </c>
      <c r="T175" s="13" t="s">
        <v>16</v>
      </c>
    </row>
    <row r="176" spans="1:20" x14ac:dyDescent="0.25">
      <c r="A176" s="20" t="s">
        <v>526</v>
      </c>
      <c r="B176" s="19" t="s">
        <v>717</v>
      </c>
      <c r="C176" s="13">
        <v>286200</v>
      </c>
      <c r="D176" s="13">
        <v>277769.84999999998</v>
      </c>
      <c r="E176" s="27">
        <f t="shared" si="33"/>
        <v>97.054454926624729</v>
      </c>
      <c r="F176" s="13" t="s">
        <v>16</v>
      </c>
      <c r="G176" s="13" t="s">
        <v>16</v>
      </c>
      <c r="H176" s="13" t="s">
        <v>16</v>
      </c>
      <c r="I176" s="13" t="s">
        <v>16</v>
      </c>
      <c r="J176" s="13" t="s">
        <v>16</v>
      </c>
      <c r="K176" s="13" t="s">
        <v>16</v>
      </c>
      <c r="L176" s="27">
        <f t="shared" si="35"/>
        <v>286.2</v>
      </c>
      <c r="M176" s="27">
        <f t="shared" si="36"/>
        <v>277.76984999999996</v>
      </c>
      <c r="N176" s="27">
        <f t="shared" si="46"/>
        <v>97.054454926624729</v>
      </c>
      <c r="O176" s="13" t="s">
        <v>16</v>
      </c>
      <c r="P176" s="13" t="s">
        <v>16</v>
      </c>
      <c r="Q176" s="13" t="s">
        <v>16</v>
      </c>
      <c r="R176" s="13" t="s">
        <v>16</v>
      </c>
      <c r="S176" s="13" t="s">
        <v>16</v>
      </c>
      <c r="T176" s="13" t="s">
        <v>16</v>
      </c>
    </row>
    <row r="177" spans="1:20" ht="23.25" x14ac:dyDescent="0.25">
      <c r="A177" s="20" t="s">
        <v>527</v>
      </c>
      <c r="B177" s="19" t="s">
        <v>718</v>
      </c>
      <c r="C177" s="13">
        <v>286200</v>
      </c>
      <c r="D177" s="13">
        <v>277769.84999999998</v>
      </c>
      <c r="E177" s="27">
        <f t="shared" si="33"/>
        <v>97.054454926624729</v>
      </c>
      <c r="F177" s="13" t="s">
        <v>16</v>
      </c>
      <c r="G177" s="13" t="s">
        <v>16</v>
      </c>
      <c r="H177" s="13" t="s">
        <v>16</v>
      </c>
      <c r="I177" s="13" t="s">
        <v>16</v>
      </c>
      <c r="J177" s="13" t="s">
        <v>16</v>
      </c>
      <c r="K177" s="13" t="s">
        <v>16</v>
      </c>
      <c r="L177" s="27">
        <f t="shared" si="35"/>
        <v>286.2</v>
      </c>
      <c r="M177" s="27">
        <f t="shared" si="36"/>
        <v>277.76984999999996</v>
      </c>
      <c r="N177" s="27">
        <f t="shared" si="46"/>
        <v>97.054454926624729</v>
      </c>
      <c r="O177" s="13" t="s">
        <v>16</v>
      </c>
      <c r="P177" s="13" t="s">
        <v>16</v>
      </c>
      <c r="Q177" s="13" t="s">
        <v>16</v>
      </c>
      <c r="R177" s="13" t="s">
        <v>16</v>
      </c>
      <c r="S177" s="13" t="s">
        <v>16</v>
      </c>
      <c r="T177" s="13" t="s">
        <v>16</v>
      </c>
    </row>
    <row r="178" spans="1:20" x14ac:dyDescent="0.25">
      <c r="A178" s="20" t="s">
        <v>528</v>
      </c>
      <c r="B178" s="19" t="s">
        <v>746</v>
      </c>
      <c r="C178" s="13">
        <v>2985364.55</v>
      </c>
      <c r="D178" s="13">
        <v>134994</v>
      </c>
      <c r="E178" s="27">
        <f t="shared" si="33"/>
        <v>4.521859817756595</v>
      </c>
      <c r="F178" s="13" t="s">
        <v>16</v>
      </c>
      <c r="G178" s="13" t="s">
        <v>16</v>
      </c>
      <c r="H178" s="13" t="s">
        <v>16</v>
      </c>
      <c r="I178" s="13">
        <v>2985364.55</v>
      </c>
      <c r="J178" s="13">
        <v>134994</v>
      </c>
      <c r="K178" s="27">
        <f t="shared" si="34"/>
        <v>4.521859817756595</v>
      </c>
      <c r="L178" s="27">
        <f t="shared" si="35"/>
        <v>2985.3645499999998</v>
      </c>
      <c r="M178" s="27">
        <f t="shared" si="36"/>
        <v>134.994</v>
      </c>
      <c r="N178" s="27">
        <f t="shared" si="46"/>
        <v>4.521859817756595</v>
      </c>
      <c r="O178" s="13" t="s">
        <v>16</v>
      </c>
      <c r="P178" s="13" t="s">
        <v>16</v>
      </c>
      <c r="Q178" s="13" t="s">
        <v>16</v>
      </c>
      <c r="R178" s="27">
        <f t="shared" si="37"/>
        <v>2985.3645499999998</v>
      </c>
      <c r="S178" s="27">
        <f t="shared" si="38"/>
        <v>134.994</v>
      </c>
      <c r="T178" s="27">
        <f t="shared" ref="T178:T199" si="48">S178/R178*100</f>
        <v>4.521859817756595</v>
      </c>
    </row>
    <row r="179" spans="1:20" ht="23.25" x14ac:dyDescent="0.25">
      <c r="A179" s="20" t="s">
        <v>529</v>
      </c>
      <c r="B179" s="19" t="s">
        <v>747</v>
      </c>
      <c r="C179" s="13">
        <v>2985364.55</v>
      </c>
      <c r="D179" s="13">
        <v>134994</v>
      </c>
      <c r="E179" s="27">
        <f t="shared" si="33"/>
        <v>4.521859817756595</v>
      </c>
      <c r="F179" s="13" t="s">
        <v>16</v>
      </c>
      <c r="G179" s="13" t="s">
        <v>16</v>
      </c>
      <c r="H179" s="13" t="s">
        <v>16</v>
      </c>
      <c r="I179" s="13">
        <v>2985364.55</v>
      </c>
      <c r="J179" s="13">
        <v>134994</v>
      </c>
      <c r="K179" s="27">
        <f t="shared" si="34"/>
        <v>4.521859817756595</v>
      </c>
      <c r="L179" s="27">
        <f t="shared" si="35"/>
        <v>2985.3645499999998</v>
      </c>
      <c r="M179" s="27">
        <f t="shared" si="36"/>
        <v>134.994</v>
      </c>
      <c r="N179" s="27">
        <f t="shared" si="46"/>
        <v>4.521859817756595</v>
      </c>
      <c r="O179" s="13" t="s">
        <v>16</v>
      </c>
      <c r="P179" s="13" t="s">
        <v>16</v>
      </c>
      <c r="Q179" s="13" t="s">
        <v>16</v>
      </c>
      <c r="R179" s="27">
        <f t="shared" si="37"/>
        <v>2985.3645499999998</v>
      </c>
      <c r="S179" s="27">
        <f t="shared" si="38"/>
        <v>134.994</v>
      </c>
      <c r="T179" s="27">
        <f t="shared" si="48"/>
        <v>4.521859817756595</v>
      </c>
    </row>
    <row r="180" spans="1:20" ht="23.25" x14ac:dyDescent="0.25">
      <c r="A180" s="20" t="s">
        <v>530</v>
      </c>
      <c r="B180" s="19" t="s">
        <v>693</v>
      </c>
      <c r="C180" s="13">
        <v>2985364.55</v>
      </c>
      <c r="D180" s="13">
        <v>134994</v>
      </c>
      <c r="E180" s="27">
        <f t="shared" si="33"/>
        <v>4.521859817756595</v>
      </c>
      <c r="F180" s="13" t="s">
        <v>16</v>
      </c>
      <c r="G180" s="13" t="s">
        <v>16</v>
      </c>
      <c r="H180" s="13" t="s">
        <v>16</v>
      </c>
      <c r="I180" s="13">
        <v>2985364.55</v>
      </c>
      <c r="J180" s="13">
        <v>134994</v>
      </c>
      <c r="K180" s="27">
        <f t="shared" si="34"/>
        <v>4.521859817756595</v>
      </c>
      <c r="L180" s="27">
        <f t="shared" si="35"/>
        <v>2985.3645499999998</v>
      </c>
      <c r="M180" s="27">
        <f t="shared" si="36"/>
        <v>134.994</v>
      </c>
      <c r="N180" s="27">
        <f t="shared" si="46"/>
        <v>4.521859817756595</v>
      </c>
      <c r="O180" s="13" t="s">
        <v>16</v>
      </c>
      <c r="P180" s="13" t="s">
        <v>16</v>
      </c>
      <c r="Q180" s="13" t="s">
        <v>16</v>
      </c>
      <c r="R180" s="27">
        <f t="shared" si="37"/>
        <v>2985.3645499999998</v>
      </c>
      <c r="S180" s="27">
        <f t="shared" si="38"/>
        <v>134.994</v>
      </c>
      <c r="T180" s="27">
        <f t="shared" si="48"/>
        <v>4.521859817756595</v>
      </c>
    </row>
    <row r="181" spans="1:20" ht="23.25" x14ac:dyDescent="0.25">
      <c r="A181" s="20" t="s">
        <v>531</v>
      </c>
      <c r="B181" s="19" t="s">
        <v>694</v>
      </c>
      <c r="C181" s="13">
        <v>2985364.55</v>
      </c>
      <c r="D181" s="13">
        <v>134994</v>
      </c>
      <c r="E181" s="27">
        <f t="shared" si="33"/>
        <v>4.521859817756595</v>
      </c>
      <c r="F181" s="13" t="s">
        <v>16</v>
      </c>
      <c r="G181" s="13" t="s">
        <v>16</v>
      </c>
      <c r="H181" s="13" t="s">
        <v>16</v>
      </c>
      <c r="I181" s="13">
        <v>2985364.55</v>
      </c>
      <c r="J181" s="13">
        <v>134994</v>
      </c>
      <c r="K181" s="27">
        <f t="shared" si="34"/>
        <v>4.521859817756595</v>
      </c>
      <c r="L181" s="27">
        <f t="shared" si="35"/>
        <v>2985.3645499999998</v>
      </c>
      <c r="M181" s="27">
        <f t="shared" si="36"/>
        <v>134.994</v>
      </c>
      <c r="N181" s="27">
        <f t="shared" si="46"/>
        <v>4.521859817756595</v>
      </c>
      <c r="O181" s="13" t="s">
        <v>16</v>
      </c>
      <c r="P181" s="13" t="s">
        <v>16</v>
      </c>
      <c r="Q181" s="13" t="s">
        <v>16</v>
      </c>
      <c r="R181" s="27">
        <f t="shared" si="37"/>
        <v>2985.3645499999998</v>
      </c>
      <c r="S181" s="27">
        <f t="shared" si="38"/>
        <v>134.994</v>
      </c>
      <c r="T181" s="27">
        <f t="shared" si="48"/>
        <v>4.521859817756595</v>
      </c>
    </row>
    <row r="182" spans="1:20" x14ac:dyDescent="0.25">
      <c r="A182" s="20" t="s">
        <v>532</v>
      </c>
      <c r="B182" s="19" t="s">
        <v>695</v>
      </c>
      <c r="C182" s="13">
        <v>2985364.55</v>
      </c>
      <c r="D182" s="13">
        <v>134994</v>
      </c>
      <c r="E182" s="27">
        <f t="shared" si="33"/>
        <v>4.521859817756595</v>
      </c>
      <c r="F182" s="13" t="s">
        <v>16</v>
      </c>
      <c r="G182" s="13" t="s">
        <v>16</v>
      </c>
      <c r="H182" s="13" t="s">
        <v>16</v>
      </c>
      <c r="I182" s="13">
        <v>2985364.55</v>
      </c>
      <c r="J182" s="13">
        <v>134994</v>
      </c>
      <c r="K182" s="27">
        <f t="shared" si="34"/>
        <v>4.521859817756595</v>
      </c>
      <c r="L182" s="27">
        <f t="shared" si="35"/>
        <v>2985.3645499999998</v>
      </c>
      <c r="M182" s="27">
        <f t="shared" si="36"/>
        <v>134.994</v>
      </c>
      <c r="N182" s="27">
        <f t="shared" si="46"/>
        <v>4.521859817756595</v>
      </c>
      <c r="O182" s="13" t="s">
        <v>16</v>
      </c>
      <c r="P182" s="13" t="s">
        <v>16</v>
      </c>
      <c r="Q182" s="13" t="s">
        <v>16</v>
      </c>
      <c r="R182" s="27">
        <f t="shared" si="37"/>
        <v>2985.3645499999998</v>
      </c>
      <c r="S182" s="27">
        <f t="shared" si="38"/>
        <v>134.994</v>
      </c>
      <c r="T182" s="27">
        <f t="shared" si="48"/>
        <v>4.521859817756595</v>
      </c>
    </row>
    <row r="183" spans="1:20" x14ac:dyDescent="0.25">
      <c r="A183" s="20" t="s">
        <v>533</v>
      </c>
      <c r="B183" s="19" t="s">
        <v>748</v>
      </c>
      <c r="C183" s="13">
        <v>396188698.88</v>
      </c>
      <c r="D183" s="13">
        <v>282584079.27999997</v>
      </c>
      <c r="E183" s="27">
        <f t="shared" si="33"/>
        <v>71.325628438884564</v>
      </c>
      <c r="F183" s="13" t="s">
        <v>16</v>
      </c>
      <c r="G183" s="13" t="s">
        <v>16</v>
      </c>
      <c r="H183" s="13" t="s">
        <v>16</v>
      </c>
      <c r="I183" s="13">
        <v>396188698.88</v>
      </c>
      <c r="J183" s="13">
        <v>282584079.27999997</v>
      </c>
      <c r="K183" s="27">
        <f t="shared" si="34"/>
        <v>71.325628438884564</v>
      </c>
      <c r="L183" s="27">
        <f t="shared" si="35"/>
        <v>396188.69887999998</v>
      </c>
      <c r="M183" s="27">
        <f t="shared" si="36"/>
        <v>282584.07927999995</v>
      </c>
      <c r="N183" s="27">
        <f t="shared" si="46"/>
        <v>71.32562843888455</v>
      </c>
      <c r="O183" s="13" t="s">
        <v>16</v>
      </c>
      <c r="P183" s="13" t="s">
        <v>16</v>
      </c>
      <c r="Q183" s="13" t="s">
        <v>16</v>
      </c>
      <c r="R183" s="27">
        <f t="shared" si="37"/>
        <v>396188.69887999998</v>
      </c>
      <c r="S183" s="27">
        <f t="shared" si="38"/>
        <v>282584.07927999995</v>
      </c>
      <c r="T183" s="27">
        <f t="shared" si="48"/>
        <v>71.32562843888455</v>
      </c>
    </row>
    <row r="184" spans="1:20" x14ac:dyDescent="0.25">
      <c r="A184" s="20" t="s">
        <v>534</v>
      </c>
      <c r="B184" s="19" t="s">
        <v>749</v>
      </c>
      <c r="C184" s="13">
        <v>77626000</v>
      </c>
      <c r="D184" s="13">
        <v>53685083.439999998</v>
      </c>
      <c r="E184" s="27">
        <f t="shared" si="33"/>
        <v>69.158636848478594</v>
      </c>
      <c r="F184" s="13" t="s">
        <v>16</v>
      </c>
      <c r="G184" s="13" t="s">
        <v>16</v>
      </c>
      <c r="H184" s="13" t="s">
        <v>16</v>
      </c>
      <c r="I184" s="13">
        <v>77626000</v>
      </c>
      <c r="J184" s="13">
        <v>53685083.439999998</v>
      </c>
      <c r="K184" s="27">
        <f t="shared" si="34"/>
        <v>69.158636848478594</v>
      </c>
      <c r="L184" s="27">
        <f t="shared" si="35"/>
        <v>77626</v>
      </c>
      <c r="M184" s="27">
        <f t="shared" si="36"/>
        <v>53685.083439999995</v>
      </c>
      <c r="N184" s="27">
        <f t="shared" si="46"/>
        <v>69.158636848478594</v>
      </c>
      <c r="O184" s="13" t="s">
        <v>16</v>
      </c>
      <c r="P184" s="13" t="s">
        <v>16</v>
      </c>
      <c r="Q184" s="13" t="s">
        <v>16</v>
      </c>
      <c r="R184" s="27">
        <f t="shared" si="37"/>
        <v>77626</v>
      </c>
      <c r="S184" s="27">
        <f t="shared" si="38"/>
        <v>53685.083439999995</v>
      </c>
      <c r="T184" s="27">
        <f t="shared" si="48"/>
        <v>69.158636848478594</v>
      </c>
    </row>
    <row r="185" spans="1:20" ht="23.25" x14ac:dyDescent="0.25">
      <c r="A185" s="20" t="s">
        <v>535</v>
      </c>
      <c r="B185" s="19" t="s">
        <v>714</v>
      </c>
      <c r="C185" s="13">
        <v>77626000</v>
      </c>
      <c r="D185" s="13">
        <v>53685083.439999998</v>
      </c>
      <c r="E185" s="27">
        <f t="shared" si="33"/>
        <v>69.158636848478594</v>
      </c>
      <c r="F185" s="13" t="s">
        <v>16</v>
      </c>
      <c r="G185" s="13" t="s">
        <v>16</v>
      </c>
      <c r="H185" s="13" t="s">
        <v>16</v>
      </c>
      <c r="I185" s="13">
        <v>77626000</v>
      </c>
      <c r="J185" s="13">
        <v>53685083.439999998</v>
      </c>
      <c r="K185" s="27">
        <f t="shared" si="34"/>
        <v>69.158636848478594</v>
      </c>
      <c r="L185" s="27">
        <f t="shared" si="35"/>
        <v>77626</v>
      </c>
      <c r="M185" s="27">
        <f t="shared" si="36"/>
        <v>53685.083439999995</v>
      </c>
      <c r="N185" s="27">
        <f t="shared" si="46"/>
        <v>69.158636848478594</v>
      </c>
      <c r="O185" s="13" t="s">
        <v>16</v>
      </c>
      <c r="P185" s="13" t="s">
        <v>16</v>
      </c>
      <c r="Q185" s="13" t="s">
        <v>16</v>
      </c>
      <c r="R185" s="27">
        <f t="shared" si="37"/>
        <v>77626</v>
      </c>
      <c r="S185" s="27">
        <f t="shared" si="38"/>
        <v>53685.083439999995</v>
      </c>
      <c r="T185" s="27">
        <f t="shared" si="48"/>
        <v>69.158636848478594</v>
      </c>
    </row>
    <row r="186" spans="1:20" x14ac:dyDescent="0.25">
      <c r="A186" s="20" t="s">
        <v>536</v>
      </c>
      <c r="B186" s="19" t="s">
        <v>715</v>
      </c>
      <c r="C186" s="13">
        <v>77626000</v>
      </c>
      <c r="D186" s="13">
        <v>53685083.439999998</v>
      </c>
      <c r="E186" s="27">
        <f t="shared" si="33"/>
        <v>69.158636848478594</v>
      </c>
      <c r="F186" s="13" t="s">
        <v>16</v>
      </c>
      <c r="G186" s="13" t="s">
        <v>16</v>
      </c>
      <c r="H186" s="13" t="s">
        <v>16</v>
      </c>
      <c r="I186" s="13">
        <v>77626000</v>
      </c>
      <c r="J186" s="13">
        <v>53685083.439999998</v>
      </c>
      <c r="K186" s="27">
        <f t="shared" si="34"/>
        <v>69.158636848478594</v>
      </c>
      <c r="L186" s="27">
        <f t="shared" si="35"/>
        <v>77626</v>
      </c>
      <c r="M186" s="27">
        <f t="shared" si="36"/>
        <v>53685.083439999995</v>
      </c>
      <c r="N186" s="27">
        <f t="shared" si="46"/>
        <v>69.158636848478594</v>
      </c>
      <c r="O186" s="13" t="s">
        <v>16</v>
      </c>
      <c r="P186" s="13" t="s">
        <v>16</v>
      </c>
      <c r="Q186" s="13" t="s">
        <v>16</v>
      </c>
      <c r="R186" s="27">
        <f t="shared" si="37"/>
        <v>77626</v>
      </c>
      <c r="S186" s="27">
        <f t="shared" si="38"/>
        <v>53685.083439999995</v>
      </c>
      <c r="T186" s="27">
        <f t="shared" si="48"/>
        <v>69.158636848478594</v>
      </c>
    </row>
    <row r="187" spans="1:20" ht="34.5" x14ac:dyDescent="0.25">
      <c r="A187" s="20" t="s">
        <v>537</v>
      </c>
      <c r="B187" s="19" t="s">
        <v>716</v>
      </c>
      <c r="C187" s="13">
        <v>77626000</v>
      </c>
      <c r="D187" s="13">
        <v>53685083.439999998</v>
      </c>
      <c r="E187" s="27">
        <f t="shared" si="33"/>
        <v>69.158636848478594</v>
      </c>
      <c r="F187" s="13" t="s">
        <v>16</v>
      </c>
      <c r="G187" s="13" t="s">
        <v>16</v>
      </c>
      <c r="H187" s="13" t="s">
        <v>16</v>
      </c>
      <c r="I187" s="13">
        <v>77626000</v>
      </c>
      <c r="J187" s="13">
        <v>53685083.439999998</v>
      </c>
      <c r="K187" s="27">
        <f t="shared" si="34"/>
        <v>69.158636848478594</v>
      </c>
      <c r="L187" s="27">
        <f t="shared" si="35"/>
        <v>77626</v>
      </c>
      <c r="M187" s="27">
        <f t="shared" si="36"/>
        <v>53685.083439999995</v>
      </c>
      <c r="N187" s="27">
        <f t="shared" si="46"/>
        <v>69.158636848478594</v>
      </c>
      <c r="O187" s="13" t="s">
        <v>16</v>
      </c>
      <c r="P187" s="13" t="s">
        <v>16</v>
      </c>
      <c r="Q187" s="13" t="s">
        <v>16</v>
      </c>
      <c r="R187" s="27">
        <f t="shared" si="37"/>
        <v>77626</v>
      </c>
      <c r="S187" s="27">
        <f t="shared" si="38"/>
        <v>53685.083439999995</v>
      </c>
      <c r="T187" s="27">
        <f t="shared" si="48"/>
        <v>69.158636848478594</v>
      </c>
    </row>
    <row r="188" spans="1:20" x14ac:dyDescent="0.25">
      <c r="A188" s="20" t="s">
        <v>538</v>
      </c>
      <c r="B188" s="19" t="s">
        <v>750</v>
      </c>
      <c r="C188" s="13">
        <v>271341238.88</v>
      </c>
      <c r="D188" s="13">
        <v>197385405.91</v>
      </c>
      <c r="E188" s="27">
        <f t="shared" si="33"/>
        <v>72.744344621089169</v>
      </c>
      <c r="F188" s="13" t="s">
        <v>16</v>
      </c>
      <c r="G188" s="13" t="s">
        <v>16</v>
      </c>
      <c r="H188" s="13" t="s">
        <v>16</v>
      </c>
      <c r="I188" s="13">
        <v>271341238.88</v>
      </c>
      <c r="J188" s="13">
        <v>197385405.91</v>
      </c>
      <c r="K188" s="27">
        <f t="shared" si="34"/>
        <v>72.744344621089169</v>
      </c>
      <c r="L188" s="27">
        <f t="shared" si="35"/>
        <v>271341.23888000002</v>
      </c>
      <c r="M188" s="27">
        <f t="shared" si="36"/>
        <v>197385.40591</v>
      </c>
      <c r="N188" s="27">
        <f t="shared" si="46"/>
        <v>72.744344621089169</v>
      </c>
      <c r="O188" s="13" t="s">
        <v>16</v>
      </c>
      <c r="P188" s="13" t="s">
        <v>16</v>
      </c>
      <c r="Q188" s="13" t="s">
        <v>16</v>
      </c>
      <c r="R188" s="27">
        <f t="shared" si="37"/>
        <v>271341.23888000002</v>
      </c>
      <c r="S188" s="27">
        <f t="shared" si="38"/>
        <v>197385.40591</v>
      </c>
      <c r="T188" s="27">
        <f t="shared" si="48"/>
        <v>72.744344621089169</v>
      </c>
    </row>
    <row r="189" spans="1:20" ht="23.25" x14ac:dyDescent="0.25">
      <c r="A189" s="20" t="s">
        <v>539</v>
      </c>
      <c r="B189" s="19" t="s">
        <v>693</v>
      </c>
      <c r="C189" s="13">
        <v>190000</v>
      </c>
      <c r="D189" s="13">
        <v>56722</v>
      </c>
      <c r="E189" s="27">
        <f t="shared" si="33"/>
        <v>29.853684210526314</v>
      </c>
      <c r="F189" s="13" t="s">
        <v>16</v>
      </c>
      <c r="G189" s="13" t="s">
        <v>16</v>
      </c>
      <c r="H189" s="13" t="s">
        <v>16</v>
      </c>
      <c r="I189" s="13">
        <v>190000</v>
      </c>
      <c r="J189" s="13">
        <v>56722</v>
      </c>
      <c r="K189" s="27">
        <f t="shared" si="34"/>
        <v>29.853684210526314</v>
      </c>
      <c r="L189" s="27">
        <f t="shared" si="35"/>
        <v>190</v>
      </c>
      <c r="M189" s="27">
        <f t="shared" si="36"/>
        <v>56.722000000000001</v>
      </c>
      <c r="N189" s="27">
        <f t="shared" si="46"/>
        <v>29.853684210526314</v>
      </c>
      <c r="O189" s="13" t="s">
        <v>16</v>
      </c>
      <c r="P189" s="13" t="s">
        <v>16</v>
      </c>
      <c r="Q189" s="13" t="s">
        <v>16</v>
      </c>
      <c r="R189" s="27">
        <f t="shared" si="37"/>
        <v>190</v>
      </c>
      <c r="S189" s="27">
        <f t="shared" si="38"/>
        <v>56.722000000000001</v>
      </c>
      <c r="T189" s="27">
        <f t="shared" si="48"/>
        <v>29.853684210526314</v>
      </c>
    </row>
    <row r="190" spans="1:20" ht="23.25" x14ac:dyDescent="0.25">
      <c r="A190" s="20" t="s">
        <v>540</v>
      </c>
      <c r="B190" s="19" t="s">
        <v>694</v>
      </c>
      <c r="C190" s="13">
        <v>190000</v>
      </c>
      <c r="D190" s="13">
        <v>56722</v>
      </c>
      <c r="E190" s="27">
        <f t="shared" si="33"/>
        <v>29.853684210526314</v>
      </c>
      <c r="F190" s="13" t="s">
        <v>16</v>
      </c>
      <c r="G190" s="13" t="s">
        <v>16</v>
      </c>
      <c r="H190" s="13" t="s">
        <v>16</v>
      </c>
      <c r="I190" s="13">
        <v>190000</v>
      </c>
      <c r="J190" s="13">
        <v>56722</v>
      </c>
      <c r="K190" s="27">
        <f t="shared" si="34"/>
        <v>29.853684210526314</v>
      </c>
      <c r="L190" s="27">
        <f t="shared" si="35"/>
        <v>190</v>
      </c>
      <c r="M190" s="27">
        <f t="shared" si="36"/>
        <v>56.722000000000001</v>
      </c>
      <c r="N190" s="27">
        <f t="shared" si="46"/>
        <v>29.853684210526314</v>
      </c>
      <c r="O190" s="13" t="s">
        <v>16</v>
      </c>
      <c r="P190" s="13" t="s">
        <v>16</v>
      </c>
      <c r="Q190" s="13" t="s">
        <v>16</v>
      </c>
      <c r="R190" s="27">
        <f t="shared" si="37"/>
        <v>190</v>
      </c>
      <c r="S190" s="27">
        <f t="shared" si="38"/>
        <v>56.722000000000001</v>
      </c>
      <c r="T190" s="27">
        <f t="shared" si="48"/>
        <v>29.853684210526314</v>
      </c>
    </row>
    <row r="191" spans="1:20" x14ac:dyDescent="0.25">
      <c r="A191" s="20" t="s">
        <v>541</v>
      </c>
      <c r="B191" s="19" t="s">
        <v>695</v>
      </c>
      <c r="C191" s="13">
        <v>190000</v>
      </c>
      <c r="D191" s="13">
        <v>56722</v>
      </c>
      <c r="E191" s="27">
        <f t="shared" si="33"/>
        <v>29.853684210526314</v>
      </c>
      <c r="F191" s="13" t="s">
        <v>16</v>
      </c>
      <c r="G191" s="13" t="s">
        <v>16</v>
      </c>
      <c r="H191" s="13" t="s">
        <v>16</v>
      </c>
      <c r="I191" s="13">
        <v>190000</v>
      </c>
      <c r="J191" s="13">
        <v>56722</v>
      </c>
      <c r="K191" s="27">
        <f t="shared" si="34"/>
        <v>29.853684210526314</v>
      </c>
      <c r="L191" s="27">
        <f t="shared" si="35"/>
        <v>190</v>
      </c>
      <c r="M191" s="27">
        <f t="shared" si="36"/>
        <v>56.722000000000001</v>
      </c>
      <c r="N191" s="27">
        <f t="shared" si="46"/>
        <v>29.853684210526314</v>
      </c>
      <c r="O191" s="13" t="s">
        <v>16</v>
      </c>
      <c r="P191" s="13" t="s">
        <v>16</v>
      </c>
      <c r="Q191" s="13" t="s">
        <v>16</v>
      </c>
      <c r="R191" s="27">
        <f t="shared" si="37"/>
        <v>190</v>
      </c>
      <c r="S191" s="27">
        <f t="shared" si="38"/>
        <v>56.722000000000001</v>
      </c>
      <c r="T191" s="27">
        <f t="shared" si="48"/>
        <v>29.853684210526314</v>
      </c>
    </row>
    <row r="192" spans="1:20" ht="23.25" x14ac:dyDescent="0.25">
      <c r="A192" s="20" t="s">
        <v>542</v>
      </c>
      <c r="B192" s="19" t="s">
        <v>714</v>
      </c>
      <c r="C192" s="13">
        <v>271151238.88</v>
      </c>
      <c r="D192" s="13">
        <v>197328683.91</v>
      </c>
      <c r="E192" s="27">
        <f t="shared" si="33"/>
        <v>72.774398791269874</v>
      </c>
      <c r="F192" s="13" t="s">
        <v>16</v>
      </c>
      <c r="G192" s="13" t="s">
        <v>16</v>
      </c>
      <c r="H192" s="13" t="s">
        <v>16</v>
      </c>
      <c r="I192" s="13">
        <v>271151238.88</v>
      </c>
      <c r="J192" s="13">
        <v>197328683.91</v>
      </c>
      <c r="K192" s="27">
        <f t="shared" si="34"/>
        <v>72.774398791269874</v>
      </c>
      <c r="L192" s="27">
        <f t="shared" si="35"/>
        <v>271151.23888000002</v>
      </c>
      <c r="M192" s="27">
        <f t="shared" si="36"/>
        <v>197328.68390999999</v>
      </c>
      <c r="N192" s="27">
        <f t="shared" si="46"/>
        <v>72.774398791269874</v>
      </c>
      <c r="O192" s="13" t="s">
        <v>16</v>
      </c>
      <c r="P192" s="13" t="s">
        <v>16</v>
      </c>
      <c r="Q192" s="13" t="s">
        <v>16</v>
      </c>
      <c r="R192" s="27">
        <f t="shared" si="37"/>
        <v>271151.23888000002</v>
      </c>
      <c r="S192" s="27">
        <f t="shared" si="38"/>
        <v>197328.68390999999</v>
      </c>
      <c r="T192" s="27">
        <f t="shared" si="48"/>
        <v>72.774398791269874</v>
      </c>
    </row>
    <row r="193" spans="1:20" x14ac:dyDescent="0.25">
      <c r="A193" s="20" t="s">
        <v>543</v>
      </c>
      <c r="B193" s="19" t="s">
        <v>715</v>
      </c>
      <c r="C193" s="13">
        <v>271151238.88</v>
      </c>
      <c r="D193" s="13">
        <v>197328683.91</v>
      </c>
      <c r="E193" s="27">
        <f t="shared" si="33"/>
        <v>72.774398791269874</v>
      </c>
      <c r="F193" s="13" t="s">
        <v>16</v>
      </c>
      <c r="G193" s="13" t="s">
        <v>16</v>
      </c>
      <c r="H193" s="13" t="s">
        <v>16</v>
      </c>
      <c r="I193" s="13">
        <v>271151238.88</v>
      </c>
      <c r="J193" s="13">
        <v>197328683.91</v>
      </c>
      <c r="K193" s="27">
        <f t="shared" si="34"/>
        <v>72.774398791269874</v>
      </c>
      <c r="L193" s="27">
        <f t="shared" si="35"/>
        <v>271151.23888000002</v>
      </c>
      <c r="M193" s="27">
        <f t="shared" si="36"/>
        <v>197328.68390999999</v>
      </c>
      <c r="N193" s="27">
        <f t="shared" si="46"/>
        <v>72.774398791269874</v>
      </c>
      <c r="O193" s="13" t="s">
        <v>16</v>
      </c>
      <c r="P193" s="13" t="s">
        <v>16</v>
      </c>
      <c r="Q193" s="13" t="s">
        <v>16</v>
      </c>
      <c r="R193" s="27">
        <f t="shared" si="37"/>
        <v>271151.23888000002</v>
      </c>
      <c r="S193" s="27">
        <f t="shared" si="38"/>
        <v>197328.68390999999</v>
      </c>
      <c r="T193" s="27">
        <f t="shared" si="48"/>
        <v>72.774398791269874</v>
      </c>
    </row>
    <row r="194" spans="1:20" ht="34.5" x14ac:dyDescent="0.25">
      <c r="A194" s="20" t="s">
        <v>544</v>
      </c>
      <c r="B194" s="19" t="s">
        <v>716</v>
      </c>
      <c r="C194" s="13">
        <v>216145600</v>
      </c>
      <c r="D194" s="13">
        <v>150841134.19</v>
      </c>
      <c r="E194" s="27">
        <f t="shared" si="33"/>
        <v>69.786816937286716</v>
      </c>
      <c r="F194" s="13" t="s">
        <v>16</v>
      </c>
      <c r="G194" s="13" t="s">
        <v>16</v>
      </c>
      <c r="H194" s="13" t="s">
        <v>16</v>
      </c>
      <c r="I194" s="13">
        <v>216145600</v>
      </c>
      <c r="J194" s="13">
        <v>150841134.19</v>
      </c>
      <c r="K194" s="27">
        <f t="shared" si="34"/>
        <v>69.786816937286716</v>
      </c>
      <c r="L194" s="27">
        <f t="shared" si="35"/>
        <v>216145.6</v>
      </c>
      <c r="M194" s="27">
        <f t="shared" si="36"/>
        <v>150841.13419000001</v>
      </c>
      <c r="N194" s="27">
        <f t="shared" si="46"/>
        <v>69.786816937286716</v>
      </c>
      <c r="O194" s="13" t="s">
        <v>16</v>
      </c>
      <c r="P194" s="13" t="s">
        <v>16</v>
      </c>
      <c r="Q194" s="13" t="s">
        <v>16</v>
      </c>
      <c r="R194" s="27">
        <f t="shared" si="37"/>
        <v>216145.6</v>
      </c>
      <c r="S194" s="27">
        <f t="shared" si="38"/>
        <v>150841.13419000001</v>
      </c>
      <c r="T194" s="27">
        <f t="shared" si="48"/>
        <v>69.786816937286716</v>
      </c>
    </row>
    <row r="195" spans="1:20" x14ac:dyDescent="0.25">
      <c r="A195" s="20" t="s">
        <v>545</v>
      </c>
      <c r="B195" s="19" t="s">
        <v>751</v>
      </c>
      <c r="C195" s="13">
        <v>55005638.880000003</v>
      </c>
      <c r="D195" s="13">
        <v>46487549.719999999</v>
      </c>
      <c r="E195" s="27">
        <f t="shared" si="33"/>
        <v>84.514152851523065</v>
      </c>
      <c r="F195" s="13" t="s">
        <v>16</v>
      </c>
      <c r="G195" s="13" t="s">
        <v>16</v>
      </c>
      <c r="H195" s="13" t="s">
        <v>16</v>
      </c>
      <c r="I195" s="13">
        <v>55005638.880000003</v>
      </c>
      <c r="J195" s="13">
        <v>46487549.719999999</v>
      </c>
      <c r="K195" s="27">
        <f t="shared" si="34"/>
        <v>84.514152851523065</v>
      </c>
      <c r="L195" s="27">
        <f t="shared" si="35"/>
        <v>55005.638880000006</v>
      </c>
      <c r="M195" s="27">
        <f t="shared" si="36"/>
        <v>46487.549719999995</v>
      </c>
      <c r="N195" s="27">
        <f t="shared" si="46"/>
        <v>84.51415285152305</v>
      </c>
      <c r="O195" s="13" t="s">
        <v>16</v>
      </c>
      <c r="P195" s="13" t="s">
        <v>16</v>
      </c>
      <c r="Q195" s="13" t="s">
        <v>16</v>
      </c>
      <c r="R195" s="27">
        <f t="shared" si="37"/>
        <v>55005.638880000006</v>
      </c>
      <c r="S195" s="27">
        <f t="shared" si="38"/>
        <v>46487.549719999995</v>
      </c>
      <c r="T195" s="27">
        <f t="shared" si="48"/>
        <v>84.51415285152305</v>
      </c>
    </row>
    <row r="196" spans="1:20" x14ac:dyDescent="0.25">
      <c r="A196" s="20" t="s">
        <v>546</v>
      </c>
      <c r="B196" s="19" t="s">
        <v>752</v>
      </c>
      <c r="C196" s="13">
        <v>41228460</v>
      </c>
      <c r="D196" s="13">
        <v>27134792.93</v>
      </c>
      <c r="E196" s="27">
        <f t="shared" si="33"/>
        <v>65.815683947447951</v>
      </c>
      <c r="F196" s="13" t="s">
        <v>16</v>
      </c>
      <c r="G196" s="13" t="s">
        <v>16</v>
      </c>
      <c r="H196" s="13" t="s">
        <v>16</v>
      </c>
      <c r="I196" s="13">
        <v>41228460</v>
      </c>
      <c r="J196" s="13">
        <v>27134792.93</v>
      </c>
      <c r="K196" s="27">
        <f t="shared" si="34"/>
        <v>65.815683947447951</v>
      </c>
      <c r="L196" s="27">
        <f t="shared" si="35"/>
        <v>41228.46</v>
      </c>
      <c r="M196" s="27">
        <f t="shared" si="36"/>
        <v>27134.79293</v>
      </c>
      <c r="N196" s="27">
        <f t="shared" si="46"/>
        <v>65.815683947447951</v>
      </c>
      <c r="O196" s="13" t="s">
        <v>16</v>
      </c>
      <c r="P196" s="13" t="s">
        <v>16</v>
      </c>
      <c r="Q196" s="13" t="s">
        <v>16</v>
      </c>
      <c r="R196" s="27">
        <f t="shared" si="37"/>
        <v>41228.46</v>
      </c>
      <c r="S196" s="27">
        <f t="shared" si="38"/>
        <v>27134.79293</v>
      </c>
      <c r="T196" s="27">
        <f t="shared" si="48"/>
        <v>65.815683947447951</v>
      </c>
    </row>
    <row r="197" spans="1:20" ht="23.25" x14ac:dyDescent="0.25">
      <c r="A197" s="20" t="s">
        <v>547</v>
      </c>
      <c r="B197" s="19" t="s">
        <v>714</v>
      </c>
      <c r="C197" s="13">
        <v>41228460</v>
      </c>
      <c r="D197" s="13">
        <v>27134792.93</v>
      </c>
      <c r="E197" s="27">
        <f t="shared" si="33"/>
        <v>65.815683947447951</v>
      </c>
      <c r="F197" s="13" t="s">
        <v>16</v>
      </c>
      <c r="G197" s="13" t="s">
        <v>16</v>
      </c>
      <c r="H197" s="13" t="s">
        <v>16</v>
      </c>
      <c r="I197" s="13">
        <v>41228460</v>
      </c>
      <c r="J197" s="13">
        <v>27134792.93</v>
      </c>
      <c r="K197" s="27">
        <f t="shared" si="34"/>
        <v>65.815683947447951</v>
      </c>
      <c r="L197" s="27">
        <f t="shared" si="35"/>
        <v>41228.46</v>
      </c>
      <c r="M197" s="27">
        <f t="shared" si="36"/>
        <v>27134.79293</v>
      </c>
      <c r="N197" s="27">
        <f t="shared" si="46"/>
        <v>65.815683947447951</v>
      </c>
      <c r="O197" s="13" t="s">
        <v>16</v>
      </c>
      <c r="P197" s="13" t="s">
        <v>16</v>
      </c>
      <c r="Q197" s="13" t="s">
        <v>16</v>
      </c>
      <c r="R197" s="27">
        <f t="shared" si="37"/>
        <v>41228.46</v>
      </c>
      <c r="S197" s="27">
        <f t="shared" si="38"/>
        <v>27134.79293</v>
      </c>
      <c r="T197" s="27">
        <f t="shared" si="48"/>
        <v>65.815683947447951</v>
      </c>
    </row>
    <row r="198" spans="1:20" x14ac:dyDescent="0.25">
      <c r="A198" s="20" t="s">
        <v>548</v>
      </c>
      <c r="B198" s="19" t="s">
        <v>715</v>
      </c>
      <c r="C198" s="13">
        <v>41228460</v>
      </c>
      <c r="D198" s="13">
        <v>27134792.93</v>
      </c>
      <c r="E198" s="27">
        <f t="shared" si="33"/>
        <v>65.815683947447951</v>
      </c>
      <c r="F198" s="13" t="s">
        <v>16</v>
      </c>
      <c r="G198" s="13" t="s">
        <v>16</v>
      </c>
      <c r="H198" s="13" t="s">
        <v>16</v>
      </c>
      <c r="I198" s="13">
        <v>41228460</v>
      </c>
      <c r="J198" s="13">
        <v>27134792.93</v>
      </c>
      <c r="K198" s="27">
        <f t="shared" si="34"/>
        <v>65.815683947447951</v>
      </c>
      <c r="L198" s="27">
        <f t="shared" si="35"/>
        <v>41228.46</v>
      </c>
      <c r="M198" s="27">
        <f t="shared" si="36"/>
        <v>27134.79293</v>
      </c>
      <c r="N198" s="27">
        <f t="shared" si="46"/>
        <v>65.815683947447951</v>
      </c>
      <c r="O198" s="13" t="s">
        <v>16</v>
      </c>
      <c r="P198" s="13" t="s">
        <v>16</v>
      </c>
      <c r="Q198" s="13" t="s">
        <v>16</v>
      </c>
      <c r="R198" s="27">
        <f t="shared" si="37"/>
        <v>41228.46</v>
      </c>
      <c r="S198" s="27">
        <f t="shared" si="38"/>
        <v>27134.79293</v>
      </c>
      <c r="T198" s="27">
        <f t="shared" si="48"/>
        <v>65.815683947447951</v>
      </c>
    </row>
    <row r="199" spans="1:20" ht="34.5" x14ac:dyDescent="0.25">
      <c r="A199" s="20" t="s">
        <v>549</v>
      </c>
      <c r="B199" s="19" t="s">
        <v>716</v>
      </c>
      <c r="C199" s="13">
        <v>37033460</v>
      </c>
      <c r="D199" s="13">
        <v>25453285.93</v>
      </c>
      <c r="E199" s="27">
        <f t="shared" si="33"/>
        <v>68.73051000365615</v>
      </c>
      <c r="F199" s="13" t="s">
        <v>16</v>
      </c>
      <c r="G199" s="13" t="s">
        <v>16</v>
      </c>
      <c r="H199" s="13" t="s">
        <v>16</v>
      </c>
      <c r="I199" s="13">
        <v>37033460</v>
      </c>
      <c r="J199" s="13">
        <v>25453285.93</v>
      </c>
      <c r="K199" s="27">
        <f t="shared" si="34"/>
        <v>68.73051000365615</v>
      </c>
      <c r="L199" s="27">
        <f t="shared" si="35"/>
        <v>37033.46</v>
      </c>
      <c r="M199" s="27">
        <f t="shared" si="36"/>
        <v>25453.285929999998</v>
      </c>
      <c r="N199" s="27">
        <f t="shared" si="46"/>
        <v>68.73051000365615</v>
      </c>
      <c r="O199" s="13" t="s">
        <v>16</v>
      </c>
      <c r="P199" s="13" t="s">
        <v>16</v>
      </c>
      <c r="Q199" s="13" t="s">
        <v>16</v>
      </c>
      <c r="R199" s="27">
        <f t="shared" si="37"/>
        <v>37033.46</v>
      </c>
      <c r="S199" s="27">
        <f t="shared" si="38"/>
        <v>25453.285929999998</v>
      </c>
      <c r="T199" s="27">
        <f t="shared" si="48"/>
        <v>68.73051000365615</v>
      </c>
    </row>
    <row r="200" spans="1:20" x14ac:dyDescent="0.25">
      <c r="A200" s="20" t="s">
        <v>550</v>
      </c>
      <c r="B200" s="19" t="s">
        <v>751</v>
      </c>
      <c r="C200" s="13">
        <v>850000</v>
      </c>
      <c r="D200" s="13" t="s">
        <v>16</v>
      </c>
      <c r="E200" s="13" t="s">
        <v>16</v>
      </c>
      <c r="F200" s="13" t="s">
        <v>16</v>
      </c>
      <c r="G200" s="13" t="s">
        <v>16</v>
      </c>
      <c r="H200" s="13" t="s">
        <v>16</v>
      </c>
      <c r="I200" s="13">
        <v>850000</v>
      </c>
      <c r="J200" s="13" t="s">
        <v>16</v>
      </c>
      <c r="K200" s="13" t="s">
        <v>16</v>
      </c>
      <c r="L200" s="27">
        <f t="shared" si="35"/>
        <v>850</v>
      </c>
      <c r="M200" s="13" t="s">
        <v>16</v>
      </c>
      <c r="N200" s="13" t="s">
        <v>16</v>
      </c>
      <c r="O200" s="13" t="s">
        <v>16</v>
      </c>
      <c r="P200" s="13" t="s">
        <v>16</v>
      </c>
      <c r="Q200" s="13" t="s">
        <v>16</v>
      </c>
      <c r="R200" s="27">
        <f t="shared" si="37"/>
        <v>850</v>
      </c>
      <c r="S200" s="13" t="s">
        <v>16</v>
      </c>
      <c r="T200" s="13" t="s">
        <v>16</v>
      </c>
    </row>
    <row r="201" spans="1:20" ht="57" x14ac:dyDescent="0.25">
      <c r="A201" s="20" t="s">
        <v>551</v>
      </c>
      <c r="B201" s="19" t="s">
        <v>753</v>
      </c>
      <c r="C201" s="13">
        <v>3345000</v>
      </c>
      <c r="D201" s="13">
        <v>1681507</v>
      </c>
      <c r="E201" s="27">
        <f t="shared" si="33"/>
        <v>50.269267563527656</v>
      </c>
      <c r="F201" s="13" t="s">
        <v>16</v>
      </c>
      <c r="G201" s="13" t="s">
        <v>16</v>
      </c>
      <c r="H201" s="13" t="s">
        <v>16</v>
      </c>
      <c r="I201" s="13">
        <v>3345000</v>
      </c>
      <c r="J201" s="13">
        <v>1681507</v>
      </c>
      <c r="K201" s="27">
        <f t="shared" si="34"/>
        <v>50.269267563527656</v>
      </c>
      <c r="L201" s="27">
        <f t="shared" si="35"/>
        <v>3345</v>
      </c>
      <c r="M201" s="27">
        <f t="shared" si="36"/>
        <v>1681.5070000000001</v>
      </c>
      <c r="N201" s="27">
        <f t="shared" ref="N201:N245" si="49">M201/L201*100</f>
        <v>50.269267563527656</v>
      </c>
      <c r="O201" s="13" t="s">
        <v>16</v>
      </c>
      <c r="P201" s="13" t="s">
        <v>16</v>
      </c>
      <c r="Q201" s="13" t="s">
        <v>16</v>
      </c>
      <c r="R201" s="27">
        <f t="shared" si="37"/>
        <v>3345</v>
      </c>
      <c r="S201" s="27">
        <f t="shared" si="38"/>
        <v>1681.5070000000001</v>
      </c>
      <c r="T201" s="27">
        <f t="shared" ref="T201:T245" si="50">S201/R201*100</f>
        <v>50.269267563527656</v>
      </c>
    </row>
    <row r="202" spans="1:20" x14ac:dyDescent="0.25">
      <c r="A202" s="20" t="s">
        <v>552</v>
      </c>
      <c r="B202" s="19" t="s">
        <v>754</v>
      </c>
      <c r="C202" s="13">
        <v>95000</v>
      </c>
      <c r="D202" s="13">
        <v>51230</v>
      </c>
      <c r="E202" s="27">
        <f t="shared" si="33"/>
        <v>53.926315789473691</v>
      </c>
      <c r="F202" s="13" t="s">
        <v>16</v>
      </c>
      <c r="G202" s="13" t="s">
        <v>16</v>
      </c>
      <c r="H202" s="13" t="s">
        <v>16</v>
      </c>
      <c r="I202" s="13">
        <v>95000</v>
      </c>
      <c r="J202" s="13">
        <v>51230</v>
      </c>
      <c r="K202" s="27">
        <f t="shared" si="34"/>
        <v>53.926315789473691</v>
      </c>
      <c r="L202" s="27">
        <f t="shared" si="35"/>
        <v>95</v>
      </c>
      <c r="M202" s="27">
        <f t="shared" si="36"/>
        <v>51.23</v>
      </c>
      <c r="N202" s="27">
        <f t="shared" si="49"/>
        <v>53.926315789473676</v>
      </c>
      <c r="O202" s="13" t="s">
        <v>16</v>
      </c>
      <c r="P202" s="13" t="s">
        <v>16</v>
      </c>
      <c r="Q202" s="13" t="s">
        <v>16</v>
      </c>
      <c r="R202" s="27">
        <f t="shared" si="37"/>
        <v>95</v>
      </c>
      <c r="S202" s="27">
        <f t="shared" si="38"/>
        <v>51.23</v>
      </c>
      <c r="T202" s="27">
        <f t="shared" si="50"/>
        <v>53.926315789473676</v>
      </c>
    </row>
    <row r="203" spans="1:20" ht="23.25" x14ac:dyDescent="0.25">
      <c r="A203" s="20" t="s">
        <v>553</v>
      </c>
      <c r="B203" s="19" t="s">
        <v>693</v>
      </c>
      <c r="C203" s="13">
        <v>95000</v>
      </c>
      <c r="D203" s="13">
        <v>51230</v>
      </c>
      <c r="E203" s="27">
        <f t="shared" si="33"/>
        <v>53.926315789473691</v>
      </c>
      <c r="F203" s="13" t="s">
        <v>16</v>
      </c>
      <c r="G203" s="13" t="s">
        <v>16</v>
      </c>
      <c r="H203" s="13" t="s">
        <v>16</v>
      </c>
      <c r="I203" s="13">
        <v>95000</v>
      </c>
      <c r="J203" s="13">
        <v>51230</v>
      </c>
      <c r="K203" s="27">
        <f t="shared" si="34"/>
        <v>53.926315789473691</v>
      </c>
      <c r="L203" s="27">
        <f t="shared" si="35"/>
        <v>95</v>
      </c>
      <c r="M203" s="27">
        <f t="shared" si="36"/>
        <v>51.23</v>
      </c>
      <c r="N203" s="27">
        <f t="shared" si="49"/>
        <v>53.926315789473676</v>
      </c>
      <c r="O203" s="13" t="s">
        <v>16</v>
      </c>
      <c r="P203" s="13" t="s">
        <v>16</v>
      </c>
      <c r="Q203" s="13" t="s">
        <v>16</v>
      </c>
      <c r="R203" s="27">
        <f t="shared" si="37"/>
        <v>95</v>
      </c>
      <c r="S203" s="27">
        <f t="shared" si="38"/>
        <v>51.23</v>
      </c>
      <c r="T203" s="27">
        <f t="shared" si="50"/>
        <v>53.926315789473676</v>
      </c>
    </row>
    <row r="204" spans="1:20" ht="23.25" x14ac:dyDescent="0.25">
      <c r="A204" s="20" t="s">
        <v>554</v>
      </c>
      <c r="B204" s="19" t="s">
        <v>694</v>
      </c>
      <c r="C204" s="13">
        <v>95000</v>
      </c>
      <c r="D204" s="13">
        <v>51230</v>
      </c>
      <c r="E204" s="27">
        <f t="shared" si="33"/>
        <v>53.926315789473691</v>
      </c>
      <c r="F204" s="13" t="s">
        <v>16</v>
      </c>
      <c r="G204" s="13" t="s">
        <v>16</v>
      </c>
      <c r="H204" s="13" t="s">
        <v>16</v>
      </c>
      <c r="I204" s="13">
        <v>95000</v>
      </c>
      <c r="J204" s="13">
        <v>51230</v>
      </c>
      <c r="K204" s="27">
        <f t="shared" si="34"/>
        <v>53.926315789473691</v>
      </c>
      <c r="L204" s="27">
        <f t="shared" si="35"/>
        <v>95</v>
      </c>
      <c r="M204" s="27">
        <f t="shared" si="36"/>
        <v>51.23</v>
      </c>
      <c r="N204" s="27">
        <f t="shared" si="49"/>
        <v>53.926315789473676</v>
      </c>
      <c r="O204" s="13" t="s">
        <v>16</v>
      </c>
      <c r="P204" s="13" t="s">
        <v>16</v>
      </c>
      <c r="Q204" s="13" t="s">
        <v>16</v>
      </c>
      <c r="R204" s="27">
        <f t="shared" si="37"/>
        <v>95</v>
      </c>
      <c r="S204" s="27">
        <f t="shared" si="38"/>
        <v>51.23</v>
      </c>
      <c r="T204" s="27">
        <f t="shared" si="50"/>
        <v>53.926315789473676</v>
      </c>
    </row>
    <row r="205" spans="1:20" x14ac:dyDescent="0.25">
      <c r="A205" s="20" t="s">
        <v>555</v>
      </c>
      <c r="B205" s="19" t="s">
        <v>695</v>
      </c>
      <c r="C205" s="13">
        <v>95000</v>
      </c>
      <c r="D205" s="13">
        <v>51230</v>
      </c>
      <c r="E205" s="27">
        <f t="shared" si="33"/>
        <v>53.926315789473691</v>
      </c>
      <c r="F205" s="13" t="s">
        <v>16</v>
      </c>
      <c r="G205" s="13" t="s">
        <v>16</v>
      </c>
      <c r="H205" s="13" t="s">
        <v>16</v>
      </c>
      <c r="I205" s="13">
        <v>95000</v>
      </c>
      <c r="J205" s="13">
        <v>51230</v>
      </c>
      <c r="K205" s="27">
        <f t="shared" si="34"/>
        <v>53.926315789473691</v>
      </c>
      <c r="L205" s="27">
        <f t="shared" si="35"/>
        <v>95</v>
      </c>
      <c r="M205" s="27">
        <f t="shared" si="36"/>
        <v>51.23</v>
      </c>
      <c r="N205" s="27">
        <f t="shared" si="49"/>
        <v>53.926315789473676</v>
      </c>
      <c r="O205" s="13" t="s">
        <v>16</v>
      </c>
      <c r="P205" s="13" t="s">
        <v>16</v>
      </c>
      <c r="Q205" s="13" t="s">
        <v>16</v>
      </c>
      <c r="R205" s="27">
        <f t="shared" si="37"/>
        <v>95</v>
      </c>
      <c r="S205" s="27">
        <f t="shared" si="38"/>
        <v>51.23</v>
      </c>
      <c r="T205" s="27">
        <f t="shared" si="50"/>
        <v>53.926315789473676</v>
      </c>
    </row>
    <row r="206" spans="1:20" x14ac:dyDescent="0.25">
      <c r="A206" s="20" t="s">
        <v>556</v>
      </c>
      <c r="B206" s="19" t="s">
        <v>755</v>
      </c>
      <c r="C206" s="13">
        <v>5898000</v>
      </c>
      <c r="D206" s="13">
        <v>4327567</v>
      </c>
      <c r="E206" s="27">
        <f t="shared" si="33"/>
        <v>73.373465581553063</v>
      </c>
      <c r="F206" s="13" t="s">
        <v>16</v>
      </c>
      <c r="G206" s="13" t="s">
        <v>16</v>
      </c>
      <c r="H206" s="13" t="s">
        <v>16</v>
      </c>
      <c r="I206" s="13">
        <v>5898000</v>
      </c>
      <c r="J206" s="13">
        <v>4327567</v>
      </c>
      <c r="K206" s="27">
        <f t="shared" si="34"/>
        <v>73.373465581553063</v>
      </c>
      <c r="L206" s="27">
        <f t="shared" si="35"/>
        <v>5898</v>
      </c>
      <c r="M206" s="27">
        <f t="shared" si="36"/>
        <v>4327.567</v>
      </c>
      <c r="N206" s="27">
        <f t="shared" si="49"/>
        <v>73.373465581553063</v>
      </c>
      <c r="O206" s="13" t="s">
        <v>16</v>
      </c>
      <c r="P206" s="13" t="s">
        <v>16</v>
      </c>
      <c r="Q206" s="13" t="s">
        <v>16</v>
      </c>
      <c r="R206" s="27">
        <f t="shared" si="37"/>
        <v>5898</v>
      </c>
      <c r="S206" s="27">
        <f t="shared" si="38"/>
        <v>4327.567</v>
      </c>
      <c r="T206" s="27">
        <f t="shared" si="50"/>
        <v>73.373465581553063</v>
      </c>
    </row>
    <row r="207" spans="1:20" ht="45.75" x14ac:dyDescent="0.25">
      <c r="A207" s="20" t="s">
        <v>557</v>
      </c>
      <c r="B207" s="19" t="s">
        <v>685</v>
      </c>
      <c r="C207" s="13">
        <v>3385200</v>
      </c>
      <c r="D207" s="13">
        <v>2032536.35</v>
      </c>
      <c r="E207" s="27">
        <f t="shared" si="33"/>
        <v>60.041839477726576</v>
      </c>
      <c r="F207" s="13" t="s">
        <v>16</v>
      </c>
      <c r="G207" s="13" t="s">
        <v>16</v>
      </c>
      <c r="H207" s="13" t="s">
        <v>16</v>
      </c>
      <c r="I207" s="13">
        <v>3385200</v>
      </c>
      <c r="J207" s="13">
        <v>2032536.35</v>
      </c>
      <c r="K207" s="27">
        <f t="shared" si="34"/>
        <v>60.041839477726576</v>
      </c>
      <c r="L207" s="27">
        <f t="shared" si="35"/>
        <v>3385.2</v>
      </c>
      <c r="M207" s="27">
        <f t="shared" si="36"/>
        <v>2032.5363500000001</v>
      </c>
      <c r="N207" s="27">
        <f t="shared" si="49"/>
        <v>60.041839477726576</v>
      </c>
      <c r="O207" s="13" t="s">
        <v>16</v>
      </c>
      <c r="P207" s="13" t="s">
        <v>16</v>
      </c>
      <c r="Q207" s="13" t="s">
        <v>16</v>
      </c>
      <c r="R207" s="27">
        <f t="shared" si="37"/>
        <v>3385.2</v>
      </c>
      <c r="S207" s="27">
        <f t="shared" si="38"/>
        <v>2032.5363500000001</v>
      </c>
      <c r="T207" s="27">
        <f t="shared" si="50"/>
        <v>60.041839477726576</v>
      </c>
    </row>
    <row r="208" spans="1:20" x14ac:dyDescent="0.25">
      <c r="A208" s="20" t="s">
        <v>558</v>
      </c>
      <c r="B208" s="19" t="s">
        <v>708</v>
      </c>
      <c r="C208" s="13">
        <v>3385200</v>
      </c>
      <c r="D208" s="13">
        <v>2032536.35</v>
      </c>
      <c r="E208" s="27">
        <f t="shared" ref="E208:E271" si="51">D208/C208*100</f>
        <v>60.041839477726576</v>
      </c>
      <c r="F208" s="13" t="s">
        <v>16</v>
      </c>
      <c r="G208" s="13" t="s">
        <v>16</v>
      </c>
      <c r="H208" s="13" t="s">
        <v>16</v>
      </c>
      <c r="I208" s="13">
        <v>3385200</v>
      </c>
      <c r="J208" s="13">
        <v>2032536.35</v>
      </c>
      <c r="K208" s="27">
        <f t="shared" ref="K208:K271" si="52">J208/I208*100</f>
        <v>60.041839477726576</v>
      </c>
      <c r="L208" s="27">
        <f t="shared" ref="L208:L271" si="53">C208/1000</f>
        <v>3385.2</v>
      </c>
      <c r="M208" s="27">
        <f t="shared" ref="M208:M271" si="54">D208/1000</f>
        <v>2032.5363500000001</v>
      </c>
      <c r="N208" s="27">
        <f t="shared" si="49"/>
        <v>60.041839477726576</v>
      </c>
      <c r="O208" s="13" t="s">
        <v>16</v>
      </c>
      <c r="P208" s="13" t="s">
        <v>16</v>
      </c>
      <c r="Q208" s="13" t="s">
        <v>16</v>
      </c>
      <c r="R208" s="27">
        <f t="shared" ref="R208:R271" si="55">I208/1000</f>
        <v>3385.2</v>
      </c>
      <c r="S208" s="27">
        <f t="shared" ref="S208:S271" si="56">J208/1000</f>
        <v>2032.5363500000001</v>
      </c>
      <c r="T208" s="27">
        <f t="shared" si="50"/>
        <v>60.041839477726576</v>
      </c>
    </row>
    <row r="209" spans="1:20" x14ac:dyDescent="0.25">
      <c r="A209" s="20" t="s">
        <v>559</v>
      </c>
      <c r="B209" s="19" t="s">
        <v>709</v>
      </c>
      <c r="C209" s="13">
        <v>2600000</v>
      </c>
      <c r="D209" s="13">
        <v>1577491.86</v>
      </c>
      <c r="E209" s="27">
        <f t="shared" si="51"/>
        <v>60.672763846153856</v>
      </c>
      <c r="F209" s="13" t="s">
        <v>16</v>
      </c>
      <c r="G209" s="13" t="s">
        <v>16</v>
      </c>
      <c r="H209" s="13" t="s">
        <v>16</v>
      </c>
      <c r="I209" s="13">
        <v>2600000</v>
      </c>
      <c r="J209" s="13">
        <v>1577491.86</v>
      </c>
      <c r="K209" s="27">
        <f t="shared" si="52"/>
        <v>60.672763846153856</v>
      </c>
      <c r="L209" s="27">
        <f t="shared" si="53"/>
        <v>2600</v>
      </c>
      <c r="M209" s="27">
        <f t="shared" si="54"/>
        <v>1577.4918600000001</v>
      </c>
      <c r="N209" s="27">
        <f t="shared" si="49"/>
        <v>60.672763846153856</v>
      </c>
      <c r="O209" s="13" t="s">
        <v>16</v>
      </c>
      <c r="P209" s="13" t="s">
        <v>16</v>
      </c>
      <c r="Q209" s="13" t="s">
        <v>16</v>
      </c>
      <c r="R209" s="27">
        <f t="shared" si="55"/>
        <v>2600</v>
      </c>
      <c r="S209" s="27">
        <f t="shared" si="56"/>
        <v>1577.4918600000001</v>
      </c>
      <c r="T209" s="27">
        <f t="shared" si="50"/>
        <v>60.672763846153856</v>
      </c>
    </row>
    <row r="210" spans="1:20" ht="34.5" x14ac:dyDescent="0.25">
      <c r="A210" s="20" t="s">
        <v>560</v>
      </c>
      <c r="B210" s="19" t="s">
        <v>711</v>
      </c>
      <c r="C210" s="13">
        <v>785200</v>
      </c>
      <c r="D210" s="13">
        <v>455044.49</v>
      </c>
      <c r="E210" s="27">
        <f t="shared" si="51"/>
        <v>57.952685939887928</v>
      </c>
      <c r="F210" s="13" t="s">
        <v>16</v>
      </c>
      <c r="G210" s="13" t="s">
        <v>16</v>
      </c>
      <c r="H210" s="13" t="s">
        <v>16</v>
      </c>
      <c r="I210" s="13">
        <v>785200</v>
      </c>
      <c r="J210" s="13">
        <v>455044.49</v>
      </c>
      <c r="K210" s="27">
        <f t="shared" si="52"/>
        <v>57.952685939887928</v>
      </c>
      <c r="L210" s="27">
        <f t="shared" si="53"/>
        <v>785.2</v>
      </c>
      <c r="M210" s="27">
        <f t="shared" si="54"/>
        <v>455.04449</v>
      </c>
      <c r="N210" s="27">
        <f t="shared" si="49"/>
        <v>57.952685939887928</v>
      </c>
      <c r="O210" s="13" t="s">
        <v>16</v>
      </c>
      <c r="P210" s="13" t="s">
        <v>16</v>
      </c>
      <c r="Q210" s="13" t="s">
        <v>16</v>
      </c>
      <c r="R210" s="27">
        <f t="shared" si="55"/>
        <v>785.2</v>
      </c>
      <c r="S210" s="27">
        <f t="shared" si="56"/>
        <v>455.04449</v>
      </c>
      <c r="T210" s="27">
        <f t="shared" si="50"/>
        <v>57.952685939887928</v>
      </c>
    </row>
    <row r="211" spans="1:20" ht="23.25" x14ac:dyDescent="0.25">
      <c r="A211" s="20" t="s">
        <v>561</v>
      </c>
      <c r="B211" s="19" t="s">
        <v>693</v>
      </c>
      <c r="C211" s="13">
        <v>270700</v>
      </c>
      <c r="D211" s="13">
        <v>96618.4</v>
      </c>
      <c r="E211" s="27">
        <f t="shared" si="51"/>
        <v>35.69205762837089</v>
      </c>
      <c r="F211" s="13" t="s">
        <v>16</v>
      </c>
      <c r="G211" s="13" t="s">
        <v>16</v>
      </c>
      <c r="H211" s="13" t="s">
        <v>16</v>
      </c>
      <c r="I211" s="13">
        <v>270700</v>
      </c>
      <c r="J211" s="13">
        <v>96618.4</v>
      </c>
      <c r="K211" s="27">
        <f t="shared" si="52"/>
        <v>35.69205762837089</v>
      </c>
      <c r="L211" s="27">
        <f t="shared" si="53"/>
        <v>270.7</v>
      </c>
      <c r="M211" s="27">
        <f t="shared" si="54"/>
        <v>96.618399999999994</v>
      </c>
      <c r="N211" s="27">
        <f t="shared" si="49"/>
        <v>35.69205762837089</v>
      </c>
      <c r="O211" s="13" t="s">
        <v>16</v>
      </c>
      <c r="P211" s="13" t="s">
        <v>16</v>
      </c>
      <c r="Q211" s="13" t="s">
        <v>16</v>
      </c>
      <c r="R211" s="27">
        <f t="shared" si="55"/>
        <v>270.7</v>
      </c>
      <c r="S211" s="27">
        <f t="shared" si="56"/>
        <v>96.618399999999994</v>
      </c>
      <c r="T211" s="27">
        <f t="shared" si="50"/>
        <v>35.69205762837089</v>
      </c>
    </row>
    <row r="212" spans="1:20" ht="23.25" x14ac:dyDescent="0.25">
      <c r="A212" s="20" t="s">
        <v>562</v>
      </c>
      <c r="B212" s="19" t="s">
        <v>694</v>
      </c>
      <c r="C212" s="13">
        <v>270700</v>
      </c>
      <c r="D212" s="13">
        <v>96618.4</v>
      </c>
      <c r="E212" s="27">
        <f t="shared" si="51"/>
        <v>35.69205762837089</v>
      </c>
      <c r="F212" s="13" t="s">
        <v>16</v>
      </c>
      <c r="G212" s="13" t="s">
        <v>16</v>
      </c>
      <c r="H212" s="13" t="s">
        <v>16</v>
      </c>
      <c r="I212" s="13">
        <v>270700</v>
      </c>
      <c r="J212" s="13">
        <v>96618.4</v>
      </c>
      <c r="K212" s="27">
        <f t="shared" si="52"/>
        <v>35.69205762837089</v>
      </c>
      <c r="L212" s="27">
        <f t="shared" si="53"/>
        <v>270.7</v>
      </c>
      <c r="M212" s="27">
        <f t="shared" si="54"/>
        <v>96.618399999999994</v>
      </c>
      <c r="N212" s="27">
        <f t="shared" si="49"/>
        <v>35.69205762837089</v>
      </c>
      <c r="O212" s="13" t="s">
        <v>16</v>
      </c>
      <c r="P212" s="13" t="s">
        <v>16</v>
      </c>
      <c r="Q212" s="13" t="s">
        <v>16</v>
      </c>
      <c r="R212" s="27">
        <f t="shared" si="55"/>
        <v>270.7</v>
      </c>
      <c r="S212" s="27">
        <f t="shared" si="56"/>
        <v>96.618399999999994</v>
      </c>
      <c r="T212" s="27">
        <f t="shared" si="50"/>
        <v>35.69205762837089</v>
      </c>
    </row>
    <row r="213" spans="1:20" x14ac:dyDescent="0.25">
      <c r="A213" s="20" t="s">
        <v>563</v>
      </c>
      <c r="B213" s="19" t="s">
        <v>695</v>
      </c>
      <c r="C213" s="13">
        <v>270700</v>
      </c>
      <c r="D213" s="13">
        <v>96618.4</v>
      </c>
      <c r="E213" s="27">
        <f t="shared" si="51"/>
        <v>35.69205762837089</v>
      </c>
      <c r="F213" s="13" t="s">
        <v>16</v>
      </c>
      <c r="G213" s="13" t="s">
        <v>16</v>
      </c>
      <c r="H213" s="13" t="s">
        <v>16</v>
      </c>
      <c r="I213" s="13">
        <v>270700</v>
      </c>
      <c r="J213" s="13">
        <v>96618.4</v>
      </c>
      <c r="K213" s="27">
        <f t="shared" si="52"/>
        <v>35.69205762837089</v>
      </c>
      <c r="L213" s="27">
        <f t="shared" si="53"/>
        <v>270.7</v>
      </c>
      <c r="M213" s="27">
        <f t="shared" si="54"/>
        <v>96.618399999999994</v>
      </c>
      <c r="N213" s="27">
        <f t="shared" si="49"/>
        <v>35.69205762837089</v>
      </c>
      <c r="O213" s="13" t="s">
        <v>16</v>
      </c>
      <c r="P213" s="13" t="s">
        <v>16</v>
      </c>
      <c r="Q213" s="13" t="s">
        <v>16</v>
      </c>
      <c r="R213" s="27">
        <f t="shared" si="55"/>
        <v>270.7</v>
      </c>
      <c r="S213" s="27">
        <f t="shared" si="56"/>
        <v>96.618399999999994</v>
      </c>
      <c r="T213" s="27">
        <f t="shared" si="50"/>
        <v>35.69205762837089</v>
      </c>
    </row>
    <row r="214" spans="1:20" ht="23.25" x14ac:dyDescent="0.25">
      <c r="A214" s="20" t="s">
        <v>564</v>
      </c>
      <c r="B214" s="19" t="s">
        <v>714</v>
      </c>
      <c r="C214" s="13">
        <v>2235100</v>
      </c>
      <c r="D214" s="13">
        <v>2196488.25</v>
      </c>
      <c r="E214" s="27">
        <f t="shared" si="51"/>
        <v>98.272482215560828</v>
      </c>
      <c r="F214" s="13" t="s">
        <v>16</v>
      </c>
      <c r="G214" s="13" t="s">
        <v>16</v>
      </c>
      <c r="H214" s="13" t="s">
        <v>16</v>
      </c>
      <c r="I214" s="13">
        <v>2235100</v>
      </c>
      <c r="J214" s="13">
        <v>2196488.25</v>
      </c>
      <c r="K214" s="27">
        <f t="shared" si="52"/>
        <v>98.272482215560828</v>
      </c>
      <c r="L214" s="27">
        <f t="shared" si="53"/>
        <v>2235.1</v>
      </c>
      <c r="M214" s="27">
        <f t="shared" si="54"/>
        <v>2196.4882499999999</v>
      </c>
      <c r="N214" s="27">
        <f t="shared" si="49"/>
        <v>98.272482215560814</v>
      </c>
      <c r="O214" s="13" t="s">
        <v>16</v>
      </c>
      <c r="P214" s="13" t="s">
        <v>16</v>
      </c>
      <c r="Q214" s="13" t="s">
        <v>16</v>
      </c>
      <c r="R214" s="27">
        <f t="shared" si="55"/>
        <v>2235.1</v>
      </c>
      <c r="S214" s="27">
        <f t="shared" si="56"/>
        <v>2196.4882499999999</v>
      </c>
      <c r="T214" s="27">
        <f t="shared" si="50"/>
        <v>98.272482215560814</v>
      </c>
    </row>
    <row r="215" spans="1:20" x14ac:dyDescent="0.25">
      <c r="A215" s="20" t="s">
        <v>565</v>
      </c>
      <c r="B215" s="19" t="s">
        <v>715</v>
      </c>
      <c r="C215" s="13">
        <v>2235100</v>
      </c>
      <c r="D215" s="13">
        <v>2196488.25</v>
      </c>
      <c r="E215" s="27">
        <f t="shared" si="51"/>
        <v>98.272482215560828</v>
      </c>
      <c r="F215" s="13" t="s">
        <v>16</v>
      </c>
      <c r="G215" s="13" t="s">
        <v>16</v>
      </c>
      <c r="H215" s="13" t="s">
        <v>16</v>
      </c>
      <c r="I215" s="13">
        <v>2235100</v>
      </c>
      <c r="J215" s="13">
        <v>2196488.25</v>
      </c>
      <c r="K215" s="27">
        <f t="shared" si="52"/>
        <v>98.272482215560828</v>
      </c>
      <c r="L215" s="27">
        <f t="shared" si="53"/>
        <v>2235.1</v>
      </c>
      <c r="M215" s="27">
        <f t="shared" si="54"/>
        <v>2196.4882499999999</v>
      </c>
      <c r="N215" s="27">
        <f t="shared" si="49"/>
        <v>98.272482215560814</v>
      </c>
      <c r="O215" s="13" t="s">
        <v>16</v>
      </c>
      <c r="P215" s="13" t="s">
        <v>16</v>
      </c>
      <c r="Q215" s="13" t="s">
        <v>16</v>
      </c>
      <c r="R215" s="27">
        <f t="shared" si="55"/>
        <v>2235.1</v>
      </c>
      <c r="S215" s="27">
        <f t="shared" si="56"/>
        <v>2196.4882499999999</v>
      </c>
      <c r="T215" s="27">
        <f t="shared" si="50"/>
        <v>98.272482215560814</v>
      </c>
    </row>
    <row r="216" spans="1:20" ht="34.5" x14ac:dyDescent="0.25">
      <c r="A216" s="20" t="s">
        <v>566</v>
      </c>
      <c r="B216" s="19" t="s">
        <v>716</v>
      </c>
      <c r="C216" s="13">
        <v>2235100</v>
      </c>
      <c r="D216" s="13">
        <v>2196488.25</v>
      </c>
      <c r="E216" s="27">
        <f t="shared" si="51"/>
        <v>98.272482215560828</v>
      </c>
      <c r="F216" s="13" t="s">
        <v>16</v>
      </c>
      <c r="G216" s="13" t="s">
        <v>16</v>
      </c>
      <c r="H216" s="13" t="s">
        <v>16</v>
      </c>
      <c r="I216" s="13">
        <v>2235100</v>
      </c>
      <c r="J216" s="13">
        <v>2196488.25</v>
      </c>
      <c r="K216" s="27">
        <f t="shared" si="52"/>
        <v>98.272482215560828</v>
      </c>
      <c r="L216" s="27">
        <f t="shared" si="53"/>
        <v>2235.1</v>
      </c>
      <c r="M216" s="27">
        <f t="shared" si="54"/>
        <v>2196.4882499999999</v>
      </c>
      <c r="N216" s="27">
        <f t="shared" si="49"/>
        <v>98.272482215560814</v>
      </c>
      <c r="O216" s="13" t="s">
        <v>16</v>
      </c>
      <c r="P216" s="13" t="s">
        <v>16</v>
      </c>
      <c r="Q216" s="13" t="s">
        <v>16</v>
      </c>
      <c r="R216" s="27">
        <f t="shared" si="55"/>
        <v>2235.1</v>
      </c>
      <c r="S216" s="27">
        <f t="shared" si="56"/>
        <v>2196.4882499999999</v>
      </c>
      <c r="T216" s="27">
        <f t="shared" si="50"/>
        <v>98.272482215560814</v>
      </c>
    </row>
    <row r="217" spans="1:20" x14ac:dyDescent="0.25">
      <c r="A217" s="20" t="s">
        <v>567</v>
      </c>
      <c r="B217" s="19" t="s">
        <v>698</v>
      </c>
      <c r="C217" s="13">
        <v>7000</v>
      </c>
      <c r="D217" s="13">
        <v>1924</v>
      </c>
      <c r="E217" s="27">
        <f t="shared" si="51"/>
        <v>27.485714285714284</v>
      </c>
      <c r="F217" s="13" t="s">
        <v>16</v>
      </c>
      <c r="G217" s="13" t="s">
        <v>16</v>
      </c>
      <c r="H217" s="13" t="s">
        <v>16</v>
      </c>
      <c r="I217" s="13">
        <v>7000</v>
      </c>
      <c r="J217" s="13">
        <v>1924</v>
      </c>
      <c r="K217" s="27">
        <f t="shared" si="52"/>
        <v>27.485714285714284</v>
      </c>
      <c r="L217" s="27">
        <f t="shared" si="53"/>
        <v>7</v>
      </c>
      <c r="M217" s="27">
        <f t="shared" si="54"/>
        <v>1.9239999999999999</v>
      </c>
      <c r="N217" s="27">
        <f t="shared" si="49"/>
        <v>27.485714285714284</v>
      </c>
      <c r="O217" s="13" t="s">
        <v>16</v>
      </c>
      <c r="P217" s="13" t="s">
        <v>16</v>
      </c>
      <c r="Q217" s="13" t="s">
        <v>16</v>
      </c>
      <c r="R217" s="27">
        <f t="shared" si="55"/>
        <v>7</v>
      </c>
      <c r="S217" s="27">
        <f t="shared" si="56"/>
        <v>1.9239999999999999</v>
      </c>
      <c r="T217" s="27">
        <f t="shared" si="50"/>
        <v>27.485714285714284</v>
      </c>
    </row>
    <row r="218" spans="1:20" x14ac:dyDescent="0.25">
      <c r="A218" s="20" t="s">
        <v>568</v>
      </c>
      <c r="B218" s="19" t="s">
        <v>697</v>
      </c>
      <c r="C218" s="13">
        <v>7000</v>
      </c>
      <c r="D218" s="13">
        <v>1924</v>
      </c>
      <c r="E218" s="27">
        <f t="shared" si="51"/>
        <v>27.485714285714284</v>
      </c>
      <c r="F218" s="13" t="s">
        <v>16</v>
      </c>
      <c r="G218" s="13" t="s">
        <v>16</v>
      </c>
      <c r="H218" s="13" t="s">
        <v>16</v>
      </c>
      <c r="I218" s="13">
        <v>7000</v>
      </c>
      <c r="J218" s="13">
        <v>1924</v>
      </c>
      <c r="K218" s="27">
        <f t="shared" si="52"/>
        <v>27.485714285714284</v>
      </c>
      <c r="L218" s="27">
        <f t="shared" si="53"/>
        <v>7</v>
      </c>
      <c r="M218" s="27">
        <f t="shared" si="54"/>
        <v>1.9239999999999999</v>
      </c>
      <c r="N218" s="27">
        <f t="shared" si="49"/>
        <v>27.485714285714284</v>
      </c>
      <c r="O218" s="13" t="s">
        <v>16</v>
      </c>
      <c r="P218" s="13" t="s">
        <v>16</v>
      </c>
      <c r="Q218" s="13" t="s">
        <v>16</v>
      </c>
      <c r="R218" s="27">
        <f t="shared" si="55"/>
        <v>7</v>
      </c>
      <c r="S218" s="27">
        <f t="shared" si="56"/>
        <v>1.9239999999999999</v>
      </c>
      <c r="T218" s="27">
        <f t="shared" si="50"/>
        <v>27.485714285714284</v>
      </c>
    </row>
    <row r="219" spans="1:20" x14ac:dyDescent="0.25">
      <c r="A219" s="20" t="s">
        <v>569</v>
      </c>
      <c r="B219" s="19" t="s">
        <v>699</v>
      </c>
      <c r="C219" s="13">
        <v>7000</v>
      </c>
      <c r="D219" s="13">
        <v>1924</v>
      </c>
      <c r="E219" s="27">
        <f t="shared" si="51"/>
        <v>27.485714285714284</v>
      </c>
      <c r="F219" s="13" t="s">
        <v>16</v>
      </c>
      <c r="G219" s="13" t="s">
        <v>16</v>
      </c>
      <c r="H219" s="13" t="s">
        <v>16</v>
      </c>
      <c r="I219" s="13">
        <v>7000</v>
      </c>
      <c r="J219" s="13">
        <v>1924</v>
      </c>
      <c r="K219" s="27">
        <f t="shared" si="52"/>
        <v>27.485714285714284</v>
      </c>
      <c r="L219" s="27">
        <f t="shared" si="53"/>
        <v>7</v>
      </c>
      <c r="M219" s="27">
        <f t="shared" si="54"/>
        <v>1.9239999999999999</v>
      </c>
      <c r="N219" s="27">
        <f t="shared" si="49"/>
        <v>27.485714285714284</v>
      </c>
      <c r="O219" s="13" t="s">
        <v>16</v>
      </c>
      <c r="P219" s="13" t="s">
        <v>16</v>
      </c>
      <c r="Q219" s="13" t="s">
        <v>16</v>
      </c>
      <c r="R219" s="27">
        <f t="shared" si="55"/>
        <v>7</v>
      </c>
      <c r="S219" s="27">
        <f t="shared" si="56"/>
        <v>1.9239999999999999</v>
      </c>
      <c r="T219" s="27">
        <f t="shared" si="50"/>
        <v>27.485714285714284</v>
      </c>
    </row>
    <row r="220" spans="1:20" x14ac:dyDescent="0.25">
      <c r="A220" s="20" t="s">
        <v>570</v>
      </c>
      <c r="B220" s="19" t="s">
        <v>757</v>
      </c>
      <c r="C220" s="13">
        <v>147696559.05000001</v>
      </c>
      <c r="D220" s="13">
        <v>128187618.81</v>
      </c>
      <c r="E220" s="27">
        <f t="shared" si="51"/>
        <v>86.791201930848231</v>
      </c>
      <c r="F220" s="13" t="s">
        <v>16</v>
      </c>
      <c r="G220" s="13" t="s">
        <v>16</v>
      </c>
      <c r="H220" s="13" t="s">
        <v>16</v>
      </c>
      <c r="I220" s="13">
        <v>147696559.05000001</v>
      </c>
      <c r="J220" s="13">
        <v>128187618.81</v>
      </c>
      <c r="K220" s="27">
        <f t="shared" si="52"/>
        <v>86.791201930848231</v>
      </c>
      <c r="L220" s="27">
        <f t="shared" si="53"/>
        <v>147696.55905000001</v>
      </c>
      <c r="M220" s="27">
        <f t="shared" si="54"/>
        <v>128187.61881</v>
      </c>
      <c r="N220" s="27">
        <f t="shared" si="49"/>
        <v>86.791201930848231</v>
      </c>
      <c r="O220" s="13" t="s">
        <v>16</v>
      </c>
      <c r="P220" s="13" t="s">
        <v>16</v>
      </c>
      <c r="Q220" s="13" t="s">
        <v>16</v>
      </c>
      <c r="R220" s="27">
        <f t="shared" si="55"/>
        <v>147696.55905000001</v>
      </c>
      <c r="S220" s="27">
        <f t="shared" si="56"/>
        <v>128187.61881</v>
      </c>
      <c r="T220" s="27">
        <f t="shared" si="50"/>
        <v>86.791201930848231</v>
      </c>
    </row>
    <row r="221" spans="1:20" x14ac:dyDescent="0.25">
      <c r="A221" s="20" t="s">
        <v>571</v>
      </c>
      <c r="B221" s="19" t="s">
        <v>756</v>
      </c>
      <c r="C221" s="13">
        <v>135586259.05000001</v>
      </c>
      <c r="D221" s="13">
        <v>124508967.81</v>
      </c>
      <c r="E221" s="27">
        <f t="shared" si="51"/>
        <v>91.83007827075231</v>
      </c>
      <c r="F221" s="13" t="s">
        <v>16</v>
      </c>
      <c r="G221" s="13" t="s">
        <v>16</v>
      </c>
      <c r="H221" s="13" t="s">
        <v>16</v>
      </c>
      <c r="I221" s="13">
        <v>135586259.05000001</v>
      </c>
      <c r="J221" s="13">
        <v>124508967.81</v>
      </c>
      <c r="K221" s="27">
        <f t="shared" si="52"/>
        <v>91.83007827075231</v>
      </c>
      <c r="L221" s="27">
        <f t="shared" si="53"/>
        <v>135586.25905000002</v>
      </c>
      <c r="M221" s="27">
        <f t="shared" si="54"/>
        <v>124508.96781</v>
      </c>
      <c r="N221" s="27">
        <f t="shared" si="49"/>
        <v>91.830078270752296</v>
      </c>
      <c r="O221" s="13" t="s">
        <v>16</v>
      </c>
      <c r="P221" s="13" t="s">
        <v>16</v>
      </c>
      <c r="Q221" s="13" t="s">
        <v>16</v>
      </c>
      <c r="R221" s="27">
        <f t="shared" si="55"/>
        <v>135586.25905000002</v>
      </c>
      <c r="S221" s="27">
        <f t="shared" si="56"/>
        <v>124508.96781</v>
      </c>
      <c r="T221" s="27">
        <f t="shared" si="50"/>
        <v>91.830078270752296</v>
      </c>
    </row>
    <row r="222" spans="1:20" ht="23.25" x14ac:dyDescent="0.25">
      <c r="A222" s="20" t="s">
        <v>572</v>
      </c>
      <c r="B222" s="19" t="s">
        <v>714</v>
      </c>
      <c r="C222" s="13">
        <v>135586259.05000001</v>
      </c>
      <c r="D222" s="13">
        <v>124508967.81</v>
      </c>
      <c r="E222" s="27">
        <f t="shared" si="51"/>
        <v>91.83007827075231</v>
      </c>
      <c r="F222" s="13" t="s">
        <v>16</v>
      </c>
      <c r="G222" s="13" t="s">
        <v>16</v>
      </c>
      <c r="H222" s="13" t="s">
        <v>16</v>
      </c>
      <c r="I222" s="13">
        <v>135586259.05000001</v>
      </c>
      <c r="J222" s="13">
        <v>124508967.81</v>
      </c>
      <c r="K222" s="27">
        <f t="shared" si="52"/>
        <v>91.83007827075231</v>
      </c>
      <c r="L222" s="27">
        <f t="shared" si="53"/>
        <v>135586.25905000002</v>
      </c>
      <c r="M222" s="27">
        <f t="shared" si="54"/>
        <v>124508.96781</v>
      </c>
      <c r="N222" s="27">
        <f t="shared" si="49"/>
        <v>91.830078270752296</v>
      </c>
      <c r="O222" s="13" t="s">
        <v>16</v>
      </c>
      <c r="P222" s="13" t="s">
        <v>16</v>
      </c>
      <c r="Q222" s="13" t="s">
        <v>16</v>
      </c>
      <c r="R222" s="27">
        <f t="shared" si="55"/>
        <v>135586.25905000002</v>
      </c>
      <c r="S222" s="27">
        <f t="shared" si="56"/>
        <v>124508.96781</v>
      </c>
      <c r="T222" s="27">
        <f t="shared" si="50"/>
        <v>91.830078270752296</v>
      </c>
    </row>
    <row r="223" spans="1:20" x14ac:dyDescent="0.25">
      <c r="A223" s="20" t="s">
        <v>573</v>
      </c>
      <c r="B223" s="19" t="s">
        <v>715</v>
      </c>
      <c r="C223" s="13">
        <v>135586259.05000001</v>
      </c>
      <c r="D223" s="13">
        <v>124508967.81</v>
      </c>
      <c r="E223" s="27">
        <f t="shared" si="51"/>
        <v>91.83007827075231</v>
      </c>
      <c r="F223" s="13" t="s">
        <v>16</v>
      </c>
      <c r="G223" s="13" t="s">
        <v>16</v>
      </c>
      <c r="H223" s="13" t="s">
        <v>16</v>
      </c>
      <c r="I223" s="13">
        <v>135586259.05000001</v>
      </c>
      <c r="J223" s="13">
        <v>124508967.81</v>
      </c>
      <c r="K223" s="27">
        <f t="shared" si="52"/>
        <v>91.83007827075231</v>
      </c>
      <c r="L223" s="27">
        <f t="shared" si="53"/>
        <v>135586.25905000002</v>
      </c>
      <c r="M223" s="27">
        <f t="shared" si="54"/>
        <v>124508.96781</v>
      </c>
      <c r="N223" s="27">
        <f t="shared" si="49"/>
        <v>91.830078270752296</v>
      </c>
      <c r="O223" s="13" t="s">
        <v>16</v>
      </c>
      <c r="P223" s="13" t="s">
        <v>16</v>
      </c>
      <c r="Q223" s="13" t="s">
        <v>16</v>
      </c>
      <c r="R223" s="27">
        <f t="shared" si="55"/>
        <v>135586.25905000002</v>
      </c>
      <c r="S223" s="27">
        <f t="shared" si="56"/>
        <v>124508.96781</v>
      </c>
      <c r="T223" s="27">
        <f t="shared" si="50"/>
        <v>91.830078270752296</v>
      </c>
    </row>
    <row r="224" spans="1:20" ht="34.5" x14ac:dyDescent="0.25">
      <c r="A224" s="20" t="s">
        <v>574</v>
      </c>
      <c r="B224" s="19" t="s">
        <v>716</v>
      </c>
      <c r="C224" s="13">
        <v>45061594</v>
      </c>
      <c r="D224" s="13">
        <v>34834302.759999998</v>
      </c>
      <c r="E224" s="27">
        <f t="shared" si="51"/>
        <v>77.303751749216858</v>
      </c>
      <c r="F224" s="13" t="s">
        <v>16</v>
      </c>
      <c r="G224" s="13" t="s">
        <v>16</v>
      </c>
      <c r="H224" s="13" t="s">
        <v>16</v>
      </c>
      <c r="I224" s="13">
        <v>45061594</v>
      </c>
      <c r="J224" s="13">
        <v>34834302.759999998</v>
      </c>
      <c r="K224" s="27">
        <f t="shared" si="52"/>
        <v>77.303751749216858</v>
      </c>
      <c r="L224" s="27">
        <f t="shared" si="53"/>
        <v>45061.593999999997</v>
      </c>
      <c r="M224" s="27">
        <f t="shared" si="54"/>
        <v>34834.302759999999</v>
      </c>
      <c r="N224" s="27">
        <f t="shared" si="49"/>
        <v>77.303751749216872</v>
      </c>
      <c r="O224" s="13" t="s">
        <v>16</v>
      </c>
      <c r="P224" s="13" t="s">
        <v>16</v>
      </c>
      <c r="Q224" s="13" t="s">
        <v>16</v>
      </c>
      <c r="R224" s="27">
        <f t="shared" si="55"/>
        <v>45061.593999999997</v>
      </c>
      <c r="S224" s="27">
        <f t="shared" si="56"/>
        <v>34834.302759999999</v>
      </c>
      <c r="T224" s="27">
        <f t="shared" si="50"/>
        <v>77.303751749216872</v>
      </c>
    </row>
    <row r="225" spans="1:20" x14ac:dyDescent="0.25">
      <c r="A225" s="20" t="s">
        <v>575</v>
      </c>
      <c r="B225" s="19" t="s">
        <v>751</v>
      </c>
      <c r="C225" s="13">
        <v>90524665.049999997</v>
      </c>
      <c r="D225" s="13">
        <v>89674665.049999997</v>
      </c>
      <c r="E225" s="27">
        <f t="shared" si="51"/>
        <v>99.06102938958071</v>
      </c>
      <c r="F225" s="13" t="s">
        <v>16</v>
      </c>
      <c r="G225" s="13" t="s">
        <v>16</v>
      </c>
      <c r="H225" s="13" t="s">
        <v>16</v>
      </c>
      <c r="I225" s="13">
        <v>90524665.049999997</v>
      </c>
      <c r="J225" s="13">
        <v>89674665.049999997</v>
      </c>
      <c r="K225" s="27">
        <f t="shared" si="52"/>
        <v>99.06102938958071</v>
      </c>
      <c r="L225" s="27">
        <f t="shared" si="53"/>
        <v>90524.665049999996</v>
      </c>
      <c r="M225" s="27">
        <f t="shared" si="54"/>
        <v>89674.665049999996</v>
      </c>
      <c r="N225" s="27">
        <f t="shared" si="49"/>
        <v>99.06102938958071</v>
      </c>
      <c r="O225" s="13" t="s">
        <v>16</v>
      </c>
      <c r="P225" s="13" t="s">
        <v>16</v>
      </c>
      <c r="Q225" s="13" t="s">
        <v>16</v>
      </c>
      <c r="R225" s="27">
        <f t="shared" si="55"/>
        <v>90524.665049999996</v>
      </c>
      <c r="S225" s="27">
        <f t="shared" si="56"/>
        <v>89674.665049999996</v>
      </c>
      <c r="T225" s="27">
        <f t="shared" si="50"/>
        <v>99.06102938958071</v>
      </c>
    </row>
    <row r="226" spans="1:20" x14ac:dyDescent="0.25">
      <c r="A226" s="20" t="s">
        <v>576</v>
      </c>
      <c r="B226" s="19" t="s">
        <v>758</v>
      </c>
      <c r="C226" s="13">
        <v>12110300</v>
      </c>
      <c r="D226" s="13">
        <v>3678651</v>
      </c>
      <c r="E226" s="27">
        <f t="shared" si="51"/>
        <v>30.376216939299606</v>
      </c>
      <c r="F226" s="13" t="s">
        <v>16</v>
      </c>
      <c r="G226" s="13" t="s">
        <v>16</v>
      </c>
      <c r="H226" s="13" t="s">
        <v>16</v>
      </c>
      <c r="I226" s="13">
        <v>12110300</v>
      </c>
      <c r="J226" s="13">
        <v>3678651</v>
      </c>
      <c r="K226" s="27">
        <f t="shared" si="52"/>
        <v>30.376216939299606</v>
      </c>
      <c r="L226" s="27">
        <f t="shared" si="53"/>
        <v>12110.3</v>
      </c>
      <c r="M226" s="27">
        <f t="shared" si="54"/>
        <v>3678.6509999999998</v>
      </c>
      <c r="N226" s="27">
        <f t="shared" si="49"/>
        <v>30.376216939299606</v>
      </c>
      <c r="O226" s="13" t="s">
        <v>16</v>
      </c>
      <c r="P226" s="13" t="s">
        <v>16</v>
      </c>
      <c r="Q226" s="13" t="s">
        <v>16</v>
      </c>
      <c r="R226" s="27">
        <f t="shared" si="55"/>
        <v>12110.3</v>
      </c>
      <c r="S226" s="27">
        <f t="shared" si="56"/>
        <v>3678.6509999999998</v>
      </c>
      <c r="T226" s="27">
        <f t="shared" si="50"/>
        <v>30.376216939299606</v>
      </c>
    </row>
    <row r="227" spans="1:20" ht="45.75" x14ac:dyDescent="0.25">
      <c r="A227" s="20" t="s">
        <v>577</v>
      </c>
      <c r="B227" s="19" t="s">
        <v>685</v>
      </c>
      <c r="C227" s="13">
        <v>2588103</v>
      </c>
      <c r="D227" s="13">
        <v>2588103</v>
      </c>
      <c r="E227" s="27">
        <f t="shared" si="51"/>
        <v>100</v>
      </c>
      <c r="F227" s="13" t="s">
        <v>16</v>
      </c>
      <c r="G227" s="13" t="s">
        <v>16</v>
      </c>
      <c r="H227" s="13" t="s">
        <v>16</v>
      </c>
      <c r="I227" s="13">
        <v>2588103</v>
      </c>
      <c r="J227" s="13">
        <v>2588103</v>
      </c>
      <c r="K227" s="27">
        <f t="shared" si="52"/>
        <v>100</v>
      </c>
      <c r="L227" s="27">
        <f t="shared" si="53"/>
        <v>2588.1030000000001</v>
      </c>
      <c r="M227" s="27">
        <f t="shared" si="54"/>
        <v>2588.1030000000001</v>
      </c>
      <c r="N227" s="27">
        <f t="shared" si="49"/>
        <v>100</v>
      </c>
      <c r="O227" s="13" t="s">
        <v>16</v>
      </c>
      <c r="P227" s="13" t="s">
        <v>16</v>
      </c>
      <c r="Q227" s="13" t="s">
        <v>16</v>
      </c>
      <c r="R227" s="27">
        <f t="shared" si="55"/>
        <v>2588.1030000000001</v>
      </c>
      <c r="S227" s="27">
        <f t="shared" si="56"/>
        <v>2588.1030000000001</v>
      </c>
      <c r="T227" s="27">
        <f t="shared" si="50"/>
        <v>100</v>
      </c>
    </row>
    <row r="228" spans="1:20" x14ac:dyDescent="0.25">
      <c r="A228" s="20" t="s">
        <v>578</v>
      </c>
      <c r="B228" s="19" t="s">
        <v>708</v>
      </c>
      <c r="C228" s="13">
        <v>2588103</v>
      </c>
      <c r="D228" s="13">
        <v>2588103</v>
      </c>
      <c r="E228" s="27">
        <f t="shared" si="51"/>
        <v>100</v>
      </c>
      <c r="F228" s="13" t="s">
        <v>16</v>
      </c>
      <c r="G228" s="13" t="s">
        <v>16</v>
      </c>
      <c r="H228" s="13" t="s">
        <v>16</v>
      </c>
      <c r="I228" s="13">
        <v>2588103</v>
      </c>
      <c r="J228" s="13">
        <v>2588103</v>
      </c>
      <c r="K228" s="27">
        <f t="shared" si="52"/>
        <v>100</v>
      </c>
      <c r="L228" s="27">
        <f t="shared" si="53"/>
        <v>2588.1030000000001</v>
      </c>
      <c r="M228" s="27">
        <f t="shared" si="54"/>
        <v>2588.1030000000001</v>
      </c>
      <c r="N228" s="27">
        <f t="shared" si="49"/>
        <v>100</v>
      </c>
      <c r="O228" s="13" t="s">
        <v>16</v>
      </c>
      <c r="P228" s="13" t="s">
        <v>16</v>
      </c>
      <c r="Q228" s="13" t="s">
        <v>16</v>
      </c>
      <c r="R228" s="27">
        <f t="shared" si="55"/>
        <v>2588.1030000000001</v>
      </c>
      <c r="S228" s="27">
        <f t="shared" si="56"/>
        <v>2588.1030000000001</v>
      </c>
      <c r="T228" s="27">
        <f t="shared" si="50"/>
        <v>100</v>
      </c>
    </row>
    <row r="229" spans="1:20" x14ac:dyDescent="0.25">
      <c r="A229" s="20" t="s">
        <v>579</v>
      </c>
      <c r="B229" s="19" t="s">
        <v>709</v>
      </c>
      <c r="C229" s="13">
        <v>2030900</v>
      </c>
      <c r="D229" s="13">
        <v>2030900</v>
      </c>
      <c r="E229" s="27">
        <f t="shared" si="51"/>
        <v>100</v>
      </c>
      <c r="F229" s="13" t="s">
        <v>16</v>
      </c>
      <c r="G229" s="13" t="s">
        <v>16</v>
      </c>
      <c r="H229" s="13" t="s">
        <v>16</v>
      </c>
      <c r="I229" s="13">
        <v>2030900</v>
      </c>
      <c r="J229" s="13">
        <v>2030900</v>
      </c>
      <c r="K229" s="27">
        <f t="shared" si="52"/>
        <v>100</v>
      </c>
      <c r="L229" s="27">
        <f t="shared" si="53"/>
        <v>2030.9</v>
      </c>
      <c r="M229" s="27">
        <f t="shared" si="54"/>
        <v>2030.9</v>
      </c>
      <c r="N229" s="27">
        <f t="shared" si="49"/>
        <v>100</v>
      </c>
      <c r="O229" s="13" t="s">
        <v>16</v>
      </c>
      <c r="P229" s="13" t="s">
        <v>16</v>
      </c>
      <c r="Q229" s="13" t="s">
        <v>16</v>
      </c>
      <c r="R229" s="27">
        <f t="shared" si="55"/>
        <v>2030.9</v>
      </c>
      <c r="S229" s="27">
        <f t="shared" si="56"/>
        <v>2030.9</v>
      </c>
      <c r="T229" s="27">
        <f t="shared" si="50"/>
        <v>100</v>
      </c>
    </row>
    <row r="230" spans="1:20" ht="34.5" x14ac:dyDescent="0.25">
      <c r="A230" s="20" t="s">
        <v>580</v>
      </c>
      <c r="B230" s="19" t="s">
        <v>711</v>
      </c>
      <c r="C230" s="13">
        <v>557203</v>
      </c>
      <c r="D230" s="13">
        <v>557203</v>
      </c>
      <c r="E230" s="27">
        <f t="shared" si="51"/>
        <v>100</v>
      </c>
      <c r="F230" s="13" t="s">
        <v>16</v>
      </c>
      <c r="G230" s="13" t="s">
        <v>16</v>
      </c>
      <c r="H230" s="13" t="s">
        <v>16</v>
      </c>
      <c r="I230" s="13">
        <v>557203</v>
      </c>
      <c r="J230" s="13">
        <v>557203</v>
      </c>
      <c r="K230" s="27">
        <f t="shared" si="52"/>
        <v>100</v>
      </c>
      <c r="L230" s="27">
        <f t="shared" si="53"/>
        <v>557.20299999999997</v>
      </c>
      <c r="M230" s="27">
        <f t="shared" si="54"/>
        <v>557.20299999999997</v>
      </c>
      <c r="N230" s="27">
        <f t="shared" si="49"/>
        <v>100</v>
      </c>
      <c r="O230" s="13" t="s">
        <v>16</v>
      </c>
      <c r="P230" s="13" t="s">
        <v>16</v>
      </c>
      <c r="Q230" s="13" t="s">
        <v>16</v>
      </c>
      <c r="R230" s="27">
        <f t="shared" si="55"/>
        <v>557.20299999999997</v>
      </c>
      <c r="S230" s="27">
        <f t="shared" si="56"/>
        <v>557.20299999999997</v>
      </c>
      <c r="T230" s="27">
        <f t="shared" si="50"/>
        <v>100</v>
      </c>
    </row>
    <row r="231" spans="1:20" ht="23.25" x14ac:dyDescent="0.25">
      <c r="A231" s="20" t="s">
        <v>581</v>
      </c>
      <c r="B231" s="19" t="s">
        <v>693</v>
      </c>
      <c r="C231" s="13">
        <v>110362</v>
      </c>
      <c r="D231" s="13">
        <v>110362</v>
      </c>
      <c r="E231" s="27">
        <f t="shared" si="51"/>
        <v>100</v>
      </c>
      <c r="F231" s="13" t="s">
        <v>16</v>
      </c>
      <c r="G231" s="13" t="s">
        <v>16</v>
      </c>
      <c r="H231" s="13" t="s">
        <v>16</v>
      </c>
      <c r="I231" s="13">
        <v>110362</v>
      </c>
      <c r="J231" s="13">
        <v>110362</v>
      </c>
      <c r="K231" s="27">
        <f t="shared" si="52"/>
        <v>100</v>
      </c>
      <c r="L231" s="27">
        <f t="shared" si="53"/>
        <v>110.36199999999999</v>
      </c>
      <c r="M231" s="27">
        <f t="shared" si="54"/>
        <v>110.36199999999999</v>
      </c>
      <c r="N231" s="27">
        <f t="shared" si="49"/>
        <v>100</v>
      </c>
      <c r="O231" s="13" t="s">
        <v>16</v>
      </c>
      <c r="P231" s="13" t="s">
        <v>16</v>
      </c>
      <c r="Q231" s="13" t="s">
        <v>16</v>
      </c>
      <c r="R231" s="27">
        <f t="shared" si="55"/>
        <v>110.36199999999999</v>
      </c>
      <c r="S231" s="27">
        <f t="shared" si="56"/>
        <v>110.36199999999999</v>
      </c>
      <c r="T231" s="27">
        <f t="shared" si="50"/>
        <v>100</v>
      </c>
    </row>
    <row r="232" spans="1:20" ht="23.25" x14ac:dyDescent="0.25">
      <c r="A232" s="20" t="s">
        <v>582</v>
      </c>
      <c r="B232" s="19" t="s">
        <v>694</v>
      </c>
      <c r="C232" s="13">
        <v>110362</v>
      </c>
      <c r="D232" s="13">
        <v>110362</v>
      </c>
      <c r="E232" s="27">
        <f t="shared" si="51"/>
        <v>100</v>
      </c>
      <c r="F232" s="13" t="s">
        <v>16</v>
      </c>
      <c r="G232" s="13" t="s">
        <v>16</v>
      </c>
      <c r="H232" s="13" t="s">
        <v>16</v>
      </c>
      <c r="I232" s="13">
        <v>110362</v>
      </c>
      <c r="J232" s="13">
        <v>110362</v>
      </c>
      <c r="K232" s="27">
        <f t="shared" si="52"/>
        <v>100</v>
      </c>
      <c r="L232" s="27">
        <f t="shared" si="53"/>
        <v>110.36199999999999</v>
      </c>
      <c r="M232" s="27">
        <f t="shared" si="54"/>
        <v>110.36199999999999</v>
      </c>
      <c r="N232" s="27">
        <f t="shared" si="49"/>
        <v>100</v>
      </c>
      <c r="O232" s="13" t="s">
        <v>16</v>
      </c>
      <c r="P232" s="13" t="s">
        <v>16</v>
      </c>
      <c r="Q232" s="13" t="s">
        <v>16</v>
      </c>
      <c r="R232" s="27">
        <f t="shared" si="55"/>
        <v>110.36199999999999</v>
      </c>
      <c r="S232" s="27">
        <f t="shared" si="56"/>
        <v>110.36199999999999</v>
      </c>
      <c r="T232" s="27">
        <f t="shared" si="50"/>
        <v>100</v>
      </c>
    </row>
    <row r="233" spans="1:20" x14ac:dyDescent="0.25">
      <c r="A233" s="20" t="s">
        <v>583</v>
      </c>
      <c r="B233" s="19" t="s">
        <v>695</v>
      </c>
      <c r="C233" s="13">
        <v>110362</v>
      </c>
      <c r="D233" s="13">
        <v>110362</v>
      </c>
      <c r="E233" s="27">
        <f t="shared" si="51"/>
        <v>100</v>
      </c>
      <c r="F233" s="13" t="s">
        <v>16</v>
      </c>
      <c r="G233" s="13" t="s">
        <v>16</v>
      </c>
      <c r="H233" s="13" t="s">
        <v>16</v>
      </c>
      <c r="I233" s="13">
        <v>110362</v>
      </c>
      <c r="J233" s="13">
        <v>110362</v>
      </c>
      <c r="K233" s="27">
        <f t="shared" si="52"/>
        <v>100</v>
      </c>
      <c r="L233" s="27">
        <f t="shared" si="53"/>
        <v>110.36199999999999</v>
      </c>
      <c r="M233" s="27">
        <f t="shared" si="54"/>
        <v>110.36199999999999</v>
      </c>
      <c r="N233" s="27">
        <f t="shared" si="49"/>
        <v>100</v>
      </c>
      <c r="O233" s="13" t="s">
        <v>16</v>
      </c>
      <c r="P233" s="13" t="s">
        <v>16</v>
      </c>
      <c r="Q233" s="13" t="s">
        <v>16</v>
      </c>
      <c r="R233" s="27">
        <f t="shared" si="55"/>
        <v>110.36199999999999</v>
      </c>
      <c r="S233" s="27">
        <f t="shared" si="56"/>
        <v>110.36199999999999</v>
      </c>
      <c r="T233" s="27">
        <f t="shared" si="50"/>
        <v>100</v>
      </c>
    </row>
    <row r="234" spans="1:20" ht="23.25" x14ac:dyDescent="0.25">
      <c r="A234" s="20" t="s">
        <v>584</v>
      </c>
      <c r="B234" s="19" t="s">
        <v>714</v>
      </c>
      <c r="C234" s="13">
        <v>9411835</v>
      </c>
      <c r="D234" s="13">
        <v>980186</v>
      </c>
      <c r="E234" s="27">
        <f t="shared" si="51"/>
        <v>10.414398467461446</v>
      </c>
      <c r="F234" s="13" t="s">
        <v>16</v>
      </c>
      <c r="G234" s="13" t="s">
        <v>16</v>
      </c>
      <c r="H234" s="13" t="s">
        <v>16</v>
      </c>
      <c r="I234" s="13">
        <v>9411835</v>
      </c>
      <c r="J234" s="13">
        <v>980186</v>
      </c>
      <c r="K234" s="27">
        <f t="shared" si="52"/>
        <v>10.414398467461446</v>
      </c>
      <c r="L234" s="27">
        <f t="shared" si="53"/>
        <v>9411.8349999999991</v>
      </c>
      <c r="M234" s="27">
        <f t="shared" si="54"/>
        <v>980.18600000000004</v>
      </c>
      <c r="N234" s="27">
        <f t="shared" si="49"/>
        <v>10.414398467461448</v>
      </c>
      <c r="O234" s="13" t="s">
        <v>16</v>
      </c>
      <c r="P234" s="13" t="s">
        <v>16</v>
      </c>
      <c r="Q234" s="13" t="s">
        <v>16</v>
      </c>
      <c r="R234" s="27">
        <f t="shared" si="55"/>
        <v>9411.8349999999991</v>
      </c>
      <c r="S234" s="27">
        <f t="shared" si="56"/>
        <v>980.18600000000004</v>
      </c>
      <c r="T234" s="27">
        <f t="shared" si="50"/>
        <v>10.414398467461448</v>
      </c>
    </row>
    <row r="235" spans="1:20" x14ac:dyDescent="0.25">
      <c r="A235" s="20" t="s">
        <v>585</v>
      </c>
      <c r="B235" s="19" t="s">
        <v>715</v>
      </c>
      <c r="C235" s="13">
        <v>9411835</v>
      </c>
      <c r="D235" s="13">
        <v>980186</v>
      </c>
      <c r="E235" s="27">
        <f t="shared" si="51"/>
        <v>10.414398467461446</v>
      </c>
      <c r="F235" s="13" t="s">
        <v>16</v>
      </c>
      <c r="G235" s="13" t="s">
        <v>16</v>
      </c>
      <c r="H235" s="13" t="s">
        <v>16</v>
      </c>
      <c r="I235" s="13">
        <v>9411835</v>
      </c>
      <c r="J235" s="13">
        <v>980186</v>
      </c>
      <c r="K235" s="27">
        <f t="shared" si="52"/>
        <v>10.414398467461446</v>
      </c>
      <c r="L235" s="27">
        <f t="shared" si="53"/>
        <v>9411.8349999999991</v>
      </c>
      <c r="M235" s="27">
        <f t="shared" si="54"/>
        <v>980.18600000000004</v>
      </c>
      <c r="N235" s="27">
        <f t="shared" si="49"/>
        <v>10.414398467461448</v>
      </c>
      <c r="O235" s="13" t="s">
        <v>16</v>
      </c>
      <c r="P235" s="13" t="s">
        <v>16</v>
      </c>
      <c r="Q235" s="13" t="s">
        <v>16</v>
      </c>
      <c r="R235" s="27">
        <f t="shared" si="55"/>
        <v>9411.8349999999991</v>
      </c>
      <c r="S235" s="27">
        <f t="shared" si="56"/>
        <v>980.18600000000004</v>
      </c>
      <c r="T235" s="27">
        <f t="shared" si="50"/>
        <v>10.414398467461448</v>
      </c>
    </row>
    <row r="236" spans="1:20" ht="34.5" x14ac:dyDescent="0.25">
      <c r="A236" s="20" t="s">
        <v>586</v>
      </c>
      <c r="B236" s="19" t="s">
        <v>716</v>
      </c>
      <c r="C236" s="13">
        <v>9411835</v>
      </c>
      <c r="D236" s="13">
        <v>980186</v>
      </c>
      <c r="E236" s="27">
        <f t="shared" si="51"/>
        <v>10.414398467461446</v>
      </c>
      <c r="F236" s="13" t="s">
        <v>16</v>
      </c>
      <c r="G236" s="13" t="s">
        <v>16</v>
      </c>
      <c r="H236" s="13" t="s">
        <v>16</v>
      </c>
      <c r="I236" s="13">
        <v>9411835</v>
      </c>
      <c r="J236" s="13">
        <v>980186</v>
      </c>
      <c r="K236" s="27">
        <f t="shared" si="52"/>
        <v>10.414398467461446</v>
      </c>
      <c r="L236" s="27">
        <f t="shared" si="53"/>
        <v>9411.8349999999991</v>
      </c>
      <c r="M236" s="27">
        <f t="shared" si="54"/>
        <v>980.18600000000004</v>
      </c>
      <c r="N236" s="27">
        <f t="shared" si="49"/>
        <v>10.414398467461448</v>
      </c>
      <c r="O236" s="13" t="s">
        <v>16</v>
      </c>
      <c r="P236" s="13" t="s">
        <v>16</v>
      </c>
      <c r="Q236" s="13" t="s">
        <v>16</v>
      </c>
      <c r="R236" s="27">
        <f t="shared" si="55"/>
        <v>9411.8349999999991</v>
      </c>
      <c r="S236" s="27">
        <f t="shared" si="56"/>
        <v>980.18600000000004</v>
      </c>
      <c r="T236" s="27">
        <f t="shared" si="50"/>
        <v>10.414398467461448</v>
      </c>
    </row>
    <row r="237" spans="1:20" x14ac:dyDescent="0.25">
      <c r="A237" s="20" t="s">
        <v>587</v>
      </c>
      <c r="B237" s="19" t="s">
        <v>759</v>
      </c>
      <c r="C237" s="13">
        <v>38724728</v>
      </c>
      <c r="D237" s="13">
        <v>26429225.530000001</v>
      </c>
      <c r="E237" s="27">
        <f t="shared" si="51"/>
        <v>68.248963633779439</v>
      </c>
      <c r="F237" s="13" t="s">
        <v>16</v>
      </c>
      <c r="G237" s="13" t="s">
        <v>16</v>
      </c>
      <c r="H237" s="13" t="s">
        <v>16</v>
      </c>
      <c r="I237" s="13">
        <v>36296728</v>
      </c>
      <c r="J237" s="13">
        <v>24552009.079999998</v>
      </c>
      <c r="K237" s="27">
        <f t="shared" si="52"/>
        <v>67.64248579100574</v>
      </c>
      <c r="L237" s="27">
        <f t="shared" si="53"/>
        <v>38724.728000000003</v>
      </c>
      <c r="M237" s="27">
        <f t="shared" si="54"/>
        <v>26429.22553</v>
      </c>
      <c r="N237" s="27">
        <f t="shared" si="49"/>
        <v>68.248963633779425</v>
      </c>
      <c r="O237" s="13" t="s">
        <v>16</v>
      </c>
      <c r="P237" s="13" t="s">
        <v>16</v>
      </c>
      <c r="Q237" s="13" t="s">
        <v>16</v>
      </c>
      <c r="R237" s="27">
        <f t="shared" si="55"/>
        <v>36296.728000000003</v>
      </c>
      <c r="S237" s="27">
        <f t="shared" si="56"/>
        <v>24552.00908</v>
      </c>
      <c r="T237" s="27">
        <f t="shared" si="50"/>
        <v>67.642485791005726</v>
      </c>
    </row>
    <row r="238" spans="1:20" x14ac:dyDescent="0.25">
      <c r="A238" s="20" t="s">
        <v>588</v>
      </c>
      <c r="B238" s="19" t="s">
        <v>760</v>
      </c>
      <c r="C238" s="13">
        <v>9577400</v>
      </c>
      <c r="D238" s="13">
        <v>3836337.08</v>
      </c>
      <c r="E238" s="27">
        <f t="shared" si="51"/>
        <v>40.056143420970201</v>
      </c>
      <c r="F238" s="13" t="s">
        <v>16</v>
      </c>
      <c r="G238" s="13" t="s">
        <v>16</v>
      </c>
      <c r="H238" s="13" t="s">
        <v>16</v>
      </c>
      <c r="I238" s="13">
        <v>7149400</v>
      </c>
      <c r="J238" s="13">
        <v>1959120.63</v>
      </c>
      <c r="K238" s="27">
        <f t="shared" si="52"/>
        <v>27.4025880493468</v>
      </c>
      <c r="L238" s="27">
        <f t="shared" si="53"/>
        <v>9577.4</v>
      </c>
      <c r="M238" s="27">
        <f t="shared" si="54"/>
        <v>3836.3370800000002</v>
      </c>
      <c r="N238" s="27">
        <f t="shared" si="49"/>
        <v>40.056143420970201</v>
      </c>
      <c r="O238" s="13" t="s">
        <v>16</v>
      </c>
      <c r="P238" s="13" t="s">
        <v>16</v>
      </c>
      <c r="Q238" s="13" t="s">
        <v>16</v>
      </c>
      <c r="R238" s="27">
        <f t="shared" si="55"/>
        <v>7149.4</v>
      </c>
      <c r="S238" s="27">
        <f t="shared" si="56"/>
        <v>1959.1206299999999</v>
      </c>
      <c r="T238" s="27">
        <f t="shared" si="50"/>
        <v>27.4025880493468</v>
      </c>
    </row>
    <row r="239" spans="1:20" x14ac:dyDescent="0.25">
      <c r="A239" s="20" t="s">
        <v>589</v>
      </c>
      <c r="B239" s="19" t="s">
        <v>712</v>
      </c>
      <c r="C239" s="13">
        <v>9577400</v>
      </c>
      <c r="D239" s="13">
        <v>3836337.08</v>
      </c>
      <c r="E239" s="27">
        <f t="shared" si="51"/>
        <v>40.056143420970201</v>
      </c>
      <c r="F239" s="13" t="s">
        <v>16</v>
      </c>
      <c r="G239" s="13" t="s">
        <v>16</v>
      </c>
      <c r="H239" s="13" t="s">
        <v>16</v>
      </c>
      <c r="I239" s="13">
        <v>7149400</v>
      </c>
      <c r="J239" s="13">
        <v>1959120.63</v>
      </c>
      <c r="K239" s="27">
        <f t="shared" si="52"/>
        <v>27.4025880493468</v>
      </c>
      <c r="L239" s="27">
        <f t="shared" si="53"/>
        <v>9577.4</v>
      </c>
      <c r="M239" s="27">
        <f t="shared" si="54"/>
        <v>3836.3370800000002</v>
      </c>
      <c r="N239" s="27">
        <f t="shared" si="49"/>
        <v>40.056143420970201</v>
      </c>
      <c r="O239" s="13" t="s">
        <v>16</v>
      </c>
      <c r="P239" s="13" t="s">
        <v>16</v>
      </c>
      <c r="Q239" s="13" t="s">
        <v>16</v>
      </c>
      <c r="R239" s="27">
        <f t="shared" si="55"/>
        <v>7149.4</v>
      </c>
      <c r="S239" s="27">
        <f t="shared" si="56"/>
        <v>1959.1206299999999</v>
      </c>
      <c r="T239" s="27">
        <f t="shared" si="50"/>
        <v>27.4025880493468</v>
      </c>
    </row>
    <row r="240" spans="1:20" x14ac:dyDescent="0.25">
      <c r="A240" s="20" t="s">
        <v>590</v>
      </c>
      <c r="B240" s="19" t="s">
        <v>762</v>
      </c>
      <c r="C240" s="13">
        <v>9577400</v>
      </c>
      <c r="D240" s="13">
        <v>3836337.08</v>
      </c>
      <c r="E240" s="27">
        <f t="shared" si="51"/>
        <v>40.056143420970201</v>
      </c>
      <c r="F240" s="13" t="s">
        <v>16</v>
      </c>
      <c r="G240" s="13" t="s">
        <v>16</v>
      </c>
      <c r="H240" s="13" t="s">
        <v>16</v>
      </c>
      <c r="I240" s="13">
        <v>7149400</v>
      </c>
      <c r="J240" s="13">
        <v>1959120.63</v>
      </c>
      <c r="K240" s="27">
        <f t="shared" si="52"/>
        <v>27.4025880493468</v>
      </c>
      <c r="L240" s="27">
        <f t="shared" si="53"/>
        <v>9577.4</v>
      </c>
      <c r="M240" s="27">
        <f t="shared" si="54"/>
        <v>3836.3370800000002</v>
      </c>
      <c r="N240" s="27">
        <f t="shared" si="49"/>
        <v>40.056143420970201</v>
      </c>
      <c r="O240" s="13" t="s">
        <v>16</v>
      </c>
      <c r="P240" s="13" t="s">
        <v>16</v>
      </c>
      <c r="Q240" s="13" t="s">
        <v>16</v>
      </c>
      <c r="R240" s="27">
        <f t="shared" si="55"/>
        <v>7149.4</v>
      </c>
      <c r="S240" s="27">
        <f t="shared" si="56"/>
        <v>1959.1206299999999</v>
      </c>
      <c r="T240" s="27">
        <f t="shared" si="50"/>
        <v>27.4025880493468</v>
      </c>
    </row>
    <row r="241" spans="1:20" x14ac:dyDescent="0.25">
      <c r="A241" s="20" t="s">
        <v>591</v>
      </c>
      <c r="B241" s="19" t="s">
        <v>763</v>
      </c>
      <c r="C241" s="13">
        <v>9577400</v>
      </c>
      <c r="D241" s="13">
        <v>3836337.08</v>
      </c>
      <c r="E241" s="27">
        <f t="shared" si="51"/>
        <v>40.056143420970201</v>
      </c>
      <c r="F241" s="13" t="s">
        <v>16</v>
      </c>
      <c r="G241" s="13" t="s">
        <v>16</v>
      </c>
      <c r="H241" s="13" t="s">
        <v>16</v>
      </c>
      <c r="I241" s="13">
        <v>7149400</v>
      </c>
      <c r="J241" s="13">
        <v>1959120.63</v>
      </c>
      <c r="K241" s="27">
        <f t="shared" si="52"/>
        <v>27.4025880493468</v>
      </c>
      <c r="L241" s="27">
        <f t="shared" si="53"/>
        <v>9577.4</v>
      </c>
      <c r="M241" s="27">
        <f t="shared" si="54"/>
        <v>3836.3370800000002</v>
      </c>
      <c r="N241" s="27">
        <f t="shared" si="49"/>
        <v>40.056143420970201</v>
      </c>
      <c r="O241" s="13" t="s">
        <v>16</v>
      </c>
      <c r="P241" s="13" t="s">
        <v>16</v>
      </c>
      <c r="Q241" s="13" t="s">
        <v>16</v>
      </c>
      <c r="R241" s="27">
        <f t="shared" si="55"/>
        <v>7149.4</v>
      </c>
      <c r="S241" s="27">
        <f t="shared" si="56"/>
        <v>1959.1206299999999</v>
      </c>
      <c r="T241" s="27">
        <f t="shared" si="50"/>
        <v>27.4025880493468</v>
      </c>
    </row>
    <row r="242" spans="1:20" x14ac:dyDescent="0.25">
      <c r="A242" s="20" t="s">
        <v>592</v>
      </c>
      <c r="B242" s="19" t="s">
        <v>761</v>
      </c>
      <c r="C242" s="13">
        <v>3716700</v>
      </c>
      <c r="D242" s="13">
        <v>1551637.23</v>
      </c>
      <c r="E242" s="27">
        <f t="shared" si="51"/>
        <v>41.747712486883529</v>
      </c>
      <c r="F242" s="13" t="s">
        <v>16</v>
      </c>
      <c r="G242" s="13" t="s">
        <v>16</v>
      </c>
      <c r="H242" s="13" t="s">
        <v>16</v>
      </c>
      <c r="I242" s="13">
        <v>3716700</v>
      </c>
      <c r="J242" s="13">
        <v>1551637.23</v>
      </c>
      <c r="K242" s="27">
        <f t="shared" si="52"/>
        <v>41.747712486883529</v>
      </c>
      <c r="L242" s="27">
        <f t="shared" si="53"/>
        <v>3716.7</v>
      </c>
      <c r="M242" s="27">
        <f t="shared" si="54"/>
        <v>1551.63723</v>
      </c>
      <c r="N242" s="27">
        <f t="shared" si="49"/>
        <v>41.747712486883529</v>
      </c>
      <c r="O242" s="13" t="s">
        <v>16</v>
      </c>
      <c r="P242" s="13" t="s">
        <v>16</v>
      </c>
      <c r="Q242" s="13" t="s">
        <v>16</v>
      </c>
      <c r="R242" s="27">
        <f t="shared" si="55"/>
        <v>3716.7</v>
      </c>
      <c r="S242" s="27">
        <f t="shared" si="56"/>
        <v>1551.63723</v>
      </c>
      <c r="T242" s="27">
        <f t="shared" si="50"/>
        <v>41.747712486883529</v>
      </c>
    </row>
    <row r="243" spans="1:20" x14ac:dyDescent="0.25">
      <c r="A243" s="20" t="s">
        <v>593</v>
      </c>
      <c r="B243" s="19" t="s">
        <v>712</v>
      </c>
      <c r="C243" s="13">
        <v>716700</v>
      </c>
      <c r="D243" s="13">
        <v>210000</v>
      </c>
      <c r="E243" s="27">
        <f t="shared" si="51"/>
        <v>29.300962745918795</v>
      </c>
      <c r="F243" s="13" t="s">
        <v>16</v>
      </c>
      <c r="G243" s="13" t="s">
        <v>16</v>
      </c>
      <c r="H243" s="13" t="s">
        <v>16</v>
      </c>
      <c r="I243" s="13">
        <v>716700</v>
      </c>
      <c r="J243" s="13">
        <v>210000</v>
      </c>
      <c r="K243" s="27">
        <f t="shared" si="52"/>
        <v>29.300962745918795</v>
      </c>
      <c r="L243" s="27">
        <f t="shared" si="53"/>
        <v>716.7</v>
      </c>
      <c r="M243" s="27">
        <f t="shared" si="54"/>
        <v>210</v>
      </c>
      <c r="N243" s="27">
        <f t="shared" si="49"/>
        <v>29.300962745918792</v>
      </c>
      <c r="O243" s="13" t="s">
        <v>16</v>
      </c>
      <c r="P243" s="13" t="s">
        <v>16</v>
      </c>
      <c r="Q243" s="13" t="s">
        <v>16</v>
      </c>
      <c r="R243" s="27">
        <f t="shared" si="55"/>
        <v>716.7</v>
      </c>
      <c r="S243" s="27">
        <f t="shared" si="56"/>
        <v>210</v>
      </c>
      <c r="T243" s="27">
        <f t="shared" si="50"/>
        <v>29.300962745918792</v>
      </c>
    </row>
    <row r="244" spans="1:20" x14ac:dyDescent="0.25">
      <c r="A244" s="20" t="s">
        <v>594</v>
      </c>
      <c r="B244" s="19" t="s">
        <v>762</v>
      </c>
      <c r="C244" s="13">
        <v>466000</v>
      </c>
      <c r="D244" s="13">
        <v>210000</v>
      </c>
      <c r="E244" s="27">
        <f t="shared" si="51"/>
        <v>45.064377682403432</v>
      </c>
      <c r="F244" s="13" t="s">
        <v>16</v>
      </c>
      <c r="G244" s="13" t="s">
        <v>16</v>
      </c>
      <c r="H244" s="13" t="s">
        <v>16</v>
      </c>
      <c r="I244" s="13">
        <v>466000</v>
      </c>
      <c r="J244" s="13">
        <v>210000</v>
      </c>
      <c r="K244" s="27">
        <f t="shared" si="52"/>
        <v>45.064377682403432</v>
      </c>
      <c r="L244" s="27">
        <f t="shared" si="53"/>
        <v>466</v>
      </c>
      <c r="M244" s="27">
        <f t="shared" si="54"/>
        <v>210</v>
      </c>
      <c r="N244" s="27">
        <f t="shared" si="49"/>
        <v>45.064377682403432</v>
      </c>
      <c r="O244" s="13" t="s">
        <v>16</v>
      </c>
      <c r="P244" s="13" t="s">
        <v>16</v>
      </c>
      <c r="Q244" s="13" t="s">
        <v>16</v>
      </c>
      <c r="R244" s="27">
        <f t="shared" si="55"/>
        <v>466</v>
      </c>
      <c r="S244" s="27">
        <f t="shared" si="56"/>
        <v>210</v>
      </c>
      <c r="T244" s="27">
        <f t="shared" si="50"/>
        <v>45.064377682403432</v>
      </c>
    </row>
    <row r="245" spans="1:20" ht="23.25" x14ac:dyDescent="0.25">
      <c r="A245" s="20" t="s">
        <v>595</v>
      </c>
      <c r="B245" s="19" t="s">
        <v>764</v>
      </c>
      <c r="C245" s="13">
        <v>466000</v>
      </c>
      <c r="D245" s="13">
        <v>210000</v>
      </c>
      <c r="E245" s="27">
        <f t="shared" si="51"/>
        <v>45.064377682403432</v>
      </c>
      <c r="F245" s="13" t="s">
        <v>16</v>
      </c>
      <c r="G245" s="13" t="s">
        <v>16</v>
      </c>
      <c r="H245" s="13" t="s">
        <v>16</v>
      </c>
      <c r="I245" s="13">
        <v>466000</v>
      </c>
      <c r="J245" s="13">
        <v>210000</v>
      </c>
      <c r="K245" s="27">
        <f t="shared" si="52"/>
        <v>45.064377682403432</v>
      </c>
      <c r="L245" s="27">
        <f t="shared" si="53"/>
        <v>466</v>
      </c>
      <c r="M245" s="27">
        <f t="shared" si="54"/>
        <v>210</v>
      </c>
      <c r="N245" s="27">
        <f t="shared" si="49"/>
        <v>45.064377682403432</v>
      </c>
      <c r="O245" s="13" t="s">
        <v>16</v>
      </c>
      <c r="P245" s="13" t="s">
        <v>16</v>
      </c>
      <c r="Q245" s="13" t="s">
        <v>16</v>
      </c>
      <c r="R245" s="27">
        <f t="shared" si="55"/>
        <v>466</v>
      </c>
      <c r="S245" s="27">
        <f t="shared" si="56"/>
        <v>210</v>
      </c>
      <c r="T245" s="27">
        <f t="shared" si="50"/>
        <v>45.064377682403432</v>
      </c>
    </row>
    <row r="246" spans="1:20" ht="23.25" x14ac:dyDescent="0.25">
      <c r="A246" s="20" t="s">
        <v>596</v>
      </c>
      <c r="B246" s="19" t="s">
        <v>765</v>
      </c>
      <c r="C246" s="13">
        <v>250700</v>
      </c>
      <c r="D246" s="13" t="s">
        <v>16</v>
      </c>
      <c r="E246" s="13" t="s">
        <v>16</v>
      </c>
      <c r="F246" s="13" t="s">
        <v>16</v>
      </c>
      <c r="G246" s="13" t="s">
        <v>16</v>
      </c>
      <c r="H246" s="13" t="s">
        <v>16</v>
      </c>
      <c r="I246" s="13">
        <v>250700</v>
      </c>
      <c r="J246" s="13" t="s">
        <v>16</v>
      </c>
      <c r="K246" s="13" t="s">
        <v>16</v>
      </c>
      <c r="L246" s="27">
        <f t="shared" si="53"/>
        <v>250.7</v>
      </c>
      <c r="M246" s="13" t="s">
        <v>16</v>
      </c>
      <c r="N246" s="13" t="s">
        <v>16</v>
      </c>
      <c r="O246" s="13" t="s">
        <v>16</v>
      </c>
      <c r="P246" s="13" t="s">
        <v>16</v>
      </c>
      <c r="Q246" s="13" t="s">
        <v>16</v>
      </c>
      <c r="R246" s="27">
        <f t="shared" si="55"/>
        <v>250.7</v>
      </c>
      <c r="S246" s="13" t="s">
        <v>16</v>
      </c>
      <c r="T246" s="13" t="s">
        <v>16</v>
      </c>
    </row>
    <row r="247" spans="1:20" x14ac:dyDescent="0.25">
      <c r="A247" s="20" t="s">
        <v>597</v>
      </c>
      <c r="B247" s="19" t="s">
        <v>766</v>
      </c>
      <c r="C247" s="13">
        <v>250700</v>
      </c>
      <c r="D247" s="13" t="s">
        <v>16</v>
      </c>
      <c r="E247" s="13" t="s">
        <v>16</v>
      </c>
      <c r="F247" s="13" t="s">
        <v>16</v>
      </c>
      <c r="G247" s="13" t="s">
        <v>16</v>
      </c>
      <c r="H247" s="13" t="s">
        <v>16</v>
      </c>
      <c r="I247" s="13">
        <v>250700</v>
      </c>
      <c r="J247" s="13" t="s">
        <v>16</v>
      </c>
      <c r="K247" s="13" t="s">
        <v>16</v>
      </c>
      <c r="L247" s="27">
        <f t="shared" si="53"/>
        <v>250.7</v>
      </c>
      <c r="M247" s="13" t="s">
        <v>16</v>
      </c>
      <c r="N247" s="13" t="s">
        <v>16</v>
      </c>
      <c r="O247" s="13" t="s">
        <v>16</v>
      </c>
      <c r="P247" s="13" t="s">
        <v>16</v>
      </c>
      <c r="Q247" s="13" t="s">
        <v>16</v>
      </c>
      <c r="R247" s="27">
        <f t="shared" si="55"/>
        <v>250.7</v>
      </c>
      <c r="S247" s="13" t="s">
        <v>16</v>
      </c>
      <c r="T247" s="13" t="s">
        <v>16</v>
      </c>
    </row>
    <row r="248" spans="1:20" ht="23.25" x14ac:dyDescent="0.25">
      <c r="A248" s="20" t="s">
        <v>598</v>
      </c>
      <c r="B248" s="19" t="s">
        <v>714</v>
      </c>
      <c r="C248" s="13">
        <v>3000000</v>
      </c>
      <c r="D248" s="13">
        <v>1341637.23</v>
      </c>
      <c r="E248" s="27">
        <f t="shared" si="51"/>
        <v>44.721240999999999</v>
      </c>
      <c r="F248" s="13" t="s">
        <v>16</v>
      </c>
      <c r="G248" s="13" t="s">
        <v>16</v>
      </c>
      <c r="H248" s="13" t="s">
        <v>16</v>
      </c>
      <c r="I248" s="13">
        <v>3000000</v>
      </c>
      <c r="J248" s="13">
        <v>1341637.23</v>
      </c>
      <c r="K248" s="27">
        <f t="shared" si="52"/>
        <v>44.721240999999999</v>
      </c>
      <c r="L248" s="27">
        <f t="shared" si="53"/>
        <v>3000</v>
      </c>
      <c r="M248" s="27">
        <f t="shared" si="54"/>
        <v>1341.63723</v>
      </c>
      <c r="N248" s="27">
        <f t="shared" ref="N248:N264" si="57">M248/L248*100</f>
        <v>44.721240999999999</v>
      </c>
      <c r="O248" s="13" t="s">
        <v>16</v>
      </c>
      <c r="P248" s="13" t="s">
        <v>16</v>
      </c>
      <c r="Q248" s="13" t="s">
        <v>16</v>
      </c>
      <c r="R248" s="27">
        <f t="shared" si="55"/>
        <v>3000</v>
      </c>
      <c r="S248" s="27">
        <f t="shared" si="56"/>
        <v>1341.63723</v>
      </c>
      <c r="T248" s="27">
        <f t="shared" ref="T248:T264" si="58">S248/R248*100</f>
        <v>44.721240999999999</v>
      </c>
    </row>
    <row r="249" spans="1:20" x14ac:dyDescent="0.25">
      <c r="A249" s="20" t="s">
        <v>599</v>
      </c>
      <c r="B249" s="19" t="s">
        <v>715</v>
      </c>
      <c r="C249" s="13">
        <v>3000000</v>
      </c>
      <c r="D249" s="13">
        <v>1341637.23</v>
      </c>
      <c r="E249" s="27">
        <f t="shared" si="51"/>
        <v>44.721240999999999</v>
      </c>
      <c r="F249" s="13" t="s">
        <v>16</v>
      </c>
      <c r="G249" s="13" t="s">
        <v>16</v>
      </c>
      <c r="H249" s="13" t="s">
        <v>16</v>
      </c>
      <c r="I249" s="13">
        <v>3000000</v>
      </c>
      <c r="J249" s="13">
        <v>1341637.23</v>
      </c>
      <c r="K249" s="27">
        <f t="shared" si="52"/>
        <v>44.721240999999999</v>
      </c>
      <c r="L249" s="27">
        <f t="shared" si="53"/>
        <v>3000</v>
      </c>
      <c r="M249" s="27">
        <f t="shared" si="54"/>
        <v>1341.63723</v>
      </c>
      <c r="N249" s="27">
        <f t="shared" si="57"/>
        <v>44.721240999999999</v>
      </c>
      <c r="O249" s="13" t="s">
        <v>16</v>
      </c>
      <c r="P249" s="13" t="s">
        <v>16</v>
      </c>
      <c r="Q249" s="13" t="s">
        <v>16</v>
      </c>
      <c r="R249" s="27">
        <f t="shared" si="55"/>
        <v>3000</v>
      </c>
      <c r="S249" s="27">
        <f t="shared" si="56"/>
        <v>1341.63723</v>
      </c>
      <c r="T249" s="27">
        <f t="shared" si="58"/>
        <v>44.721240999999999</v>
      </c>
    </row>
    <row r="250" spans="1:20" x14ac:dyDescent="0.25">
      <c r="A250" s="20" t="s">
        <v>600</v>
      </c>
      <c r="B250" s="19" t="s">
        <v>751</v>
      </c>
      <c r="C250" s="13">
        <v>3000000</v>
      </c>
      <c r="D250" s="13">
        <v>1341637.23</v>
      </c>
      <c r="E250" s="27">
        <f t="shared" si="51"/>
        <v>44.721240999999999</v>
      </c>
      <c r="F250" s="13" t="s">
        <v>16</v>
      </c>
      <c r="G250" s="13" t="s">
        <v>16</v>
      </c>
      <c r="H250" s="13" t="s">
        <v>16</v>
      </c>
      <c r="I250" s="13">
        <v>3000000</v>
      </c>
      <c r="J250" s="13">
        <v>1341637.23</v>
      </c>
      <c r="K250" s="27">
        <f t="shared" si="52"/>
        <v>44.721240999999999</v>
      </c>
      <c r="L250" s="27">
        <f t="shared" si="53"/>
        <v>3000</v>
      </c>
      <c r="M250" s="27">
        <f t="shared" si="54"/>
        <v>1341.63723</v>
      </c>
      <c r="N250" s="27">
        <f t="shared" si="57"/>
        <v>44.721240999999999</v>
      </c>
      <c r="O250" s="13" t="s">
        <v>16</v>
      </c>
      <c r="P250" s="13" t="s">
        <v>16</v>
      </c>
      <c r="Q250" s="13" t="s">
        <v>16</v>
      </c>
      <c r="R250" s="27">
        <f t="shared" si="55"/>
        <v>3000</v>
      </c>
      <c r="S250" s="27">
        <f t="shared" si="56"/>
        <v>1341.63723</v>
      </c>
      <c r="T250" s="27">
        <f t="shared" si="58"/>
        <v>44.721240999999999</v>
      </c>
    </row>
    <row r="251" spans="1:20" x14ac:dyDescent="0.25">
      <c r="A251" s="20" t="s">
        <v>601</v>
      </c>
      <c r="B251" s="19" t="s">
        <v>767</v>
      </c>
      <c r="C251" s="13">
        <v>25430628</v>
      </c>
      <c r="D251" s="13">
        <v>21041251.219999999</v>
      </c>
      <c r="E251" s="27">
        <f t="shared" si="51"/>
        <v>82.739801864114398</v>
      </c>
      <c r="F251" s="13" t="s">
        <v>16</v>
      </c>
      <c r="G251" s="13" t="s">
        <v>16</v>
      </c>
      <c r="H251" s="13" t="s">
        <v>16</v>
      </c>
      <c r="I251" s="13">
        <v>25430628</v>
      </c>
      <c r="J251" s="13">
        <v>21041251.219999999</v>
      </c>
      <c r="K251" s="27">
        <f t="shared" si="52"/>
        <v>82.739801864114398</v>
      </c>
      <c r="L251" s="27">
        <f t="shared" si="53"/>
        <v>25430.628000000001</v>
      </c>
      <c r="M251" s="27">
        <f t="shared" si="54"/>
        <v>21041.251219999998</v>
      </c>
      <c r="N251" s="27">
        <f t="shared" si="57"/>
        <v>82.739801864114398</v>
      </c>
      <c r="O251" s="13" t="s">
        <v>16</v>
      </c>
      <c r="P251" s="13" t="s">
        <v>16</v>
      </c>
      <c r="Q251" s="13" t="s">
        <v>16</v>
      </c>
      <c r="R251" s="27">
        <f t="shared" si="55"/>
        <v>25430.628000000001</v>
      </c>
      <c r="S251" s="27">
        <f t="shared" si="56"/>
        <v>21041.251219999998</v>
      </c>
      <c r="T251" s="27">
        <f t="shared" si="58"/>
        <v>82.739801864114398</v>
      </c>
    </row>
    <row r="252" spans="1:20" x14ac:dyDescent="0.25">
      <c r="A252" s="20" t="s">
        <v>602</v>
      </c>
      <c r="B252" s="19" t="s">
        <v>712</v>
      </c>
      <c r="C252" s="13">
        <v>4857500</v>
      </c>
      <c r="D252" s="13">
        <v>3228133</v>
      </c>
      <c r="E252" s="27">
        <f t="shared" si="51"/>
        <v>66.45667524446732</v>
      </c>
      <c r="F252" s="13" t="s">
        <v>16</v>
      </c>
      <c r="G252" s="13" t="s">
        <v>16</v>
      </c>
      <c r="H252" s="13" t="s">
        <v>16</v>
      </c>
      <c r="I252" s="13">
        <v>4857500</v>
      </c>
      <c r="J252" s="13">
        <v>3228133</v>
      </c>
      <c r="K252" s="27">
        <f t="shared" si="52"/>
        <v>66.45667524446732</v>
      </c>
      <c r="L252" s="27">
        <f t="shared" si="53"/>
        <v>4857.5</v>
      </c>
      <c r="M252" s="27">
        <f t="shared" si="54"/>
        <v>3228.1329999999998</v>
      </c>
      <c r="N252" s="27">
        <f t="shared" si="57"/>
        <v>66.456675244467306</v>
      </c>
      <c r="O252" s="13" t="s">
        <v>16</v>
      </c>
      <c r="P252" s="13" t="s">
        <v>16</v>
      </c>
      <c r="Q252" s="13" t="s">
        <v>16</v>
      </c>
      <c r="R252" s="27">
        <f t="shared" si="55"/>
        <v>4857.5</v>
      </c>
      <c r="S252" s="27">
        <f t="shared" si="56"/>
        <v>3228.1329999999998</v>
      </c>
      <c r="T252" s="27">
        <f t="shared" si="58"/>
        <v>66.456675244467306</v>
      </c>
    </row>
    <row r="253" spans="1:20" x14ac:dyDescent="0.25">
      <c r="A253" s="20" t="s">
        <v>603</v>
      </c>
      <c r="B253" s="19" t="s">
        <v>762</v>
      </c>
      <c r="C253" s="13">
        <v>2739600</v>
      </c>
      <c r="D253" s="13">
        <v>1838779</v>
      </c>
      <c r="E253" s="27">
        <f t="shared" si="51"/>
        <v>67.118520951963788</v>
      </c>
      <c r="F253" s="13" t="s">
        <v>16</v>
      </c>
      <c r="G253" s="13" t="s">
        <v>16</v>
      </c>
      <c r="H253" s="13" t="s">
        <v>16</v>
      </c>
      <c r="I253" s="13">
        <v>2739600</v>
      </c>
      <c r="J253" s="13">
        <v>1838779</v>
      </c>
      <c r="K253" s="27">
        <f t="shared" si="52"/>
        <v>67.118520951963788</v>
      </c>
      <c r="L253" s="27">
        <f t="shared" si="53"/>
        <v>2739.6</v>
      </c>
      <c r="M253" s="27">
        <f t="shared" si="54"/>
        <v>1838.779</v>
      </c>
      <c r="N253" s="27">
        <f t="shared" si="57"/>
        <v>67.118520951963788</v>
      </c>
      <c r="O253" s="13" t="s">
        <v>16</v>
      </c>
      <c r="P253" s="13" t="s">
        <v>16</v>
      </c>
      <c r="Q253" s="13" t="s">
        <v>16</v>
      </c>
      <c r="R253" s="27">
        <f t="shared" si="55"/>
        <v>2739.6</v>
      </c>
      <c r="S253" s="27">
        <f t="shared" si="56"/>
        <v>1838.779</v>
      </c>
      <c r="T253" s="27">
        <f t="shared" si="58"/>
        <v>67.118520951963788</v>
      </c>
    </row>
    <row r="254" spans="1:20" ht="23.25" x14ac:dyDescent="0.25">
      <c r="A254" s="20" t="s">
        <v>604</v>
      </c>
      <c r="B254" s="19" t="s">
        <v>764</v>
      </c>
      <c r="C254" s="13">
        <v>2739600</v>
      </c>
      <c r="D254" s="13">
        <v>1838779</v>
      </c>
      <c r="E254" s="27">
        <f t="shared" si="51"/>
        <v>67.118520951963788</v>
      </c>
      <c r="F254" s="13" t="s">
        <v>16</v>
      </c>
      <c r="G254" s="13" t="s">
        <v>16</v>
      </c>
      <c r="H254" s="13" t="s">
        <v>16</v>
      </c>
      <c r="I254" s="13">
        <v>2739600</v>
      </c>
      <c r="J254" s="13">
        <v>1838779</v>
      </c>
      <c r="K254" s="27">
        <f t="shared" si="52"/>
        <v>67.118520951963788</v>
      </c>
      <c r="L254" s="27">
        <f t="shared" si="53"/>
        <v>2739.6</v>
      </c>
      <c r="M254" s="27">
        <f t="shared" si="54"/>
        <v>1838.779</v>
      </c>
      <c r="N254" s="27">
        <f t="shared" si="57"/>
        <v>67.118520951963788</v>
      </c>
      <c r="O254" s="13" t="s">
        <v>16</v>
      </c>
      <c r="P254" s="13" t="s">
        <v>16</v>
      </c>
      <c r="Q254" s="13" t="s">
        <v>16</v>
      </c>
      <c r="R254" s="27">
        <f t="shared" si="55"/>
        <v>2739.6</v>
      </c>
      <c r="S254" s="27">
        <f t="shared" si="56"/>
        <v>1838.779</v>
      </c>
      <c r="T254" s="27">
        <f t="shared" si="58"/>
        <v>67.118520951963788</v>
      </c>
    </row>
    <row r="255" spans="1:20" ht="23.25" x14ac:dyDescent="0.25">
      <c r="A255" s="20" t="s">
        <v>605</v>
      </c>
      <c r="B255" s="19" t="s">
        <v>765</v>
      </c>
      <c r="C255" s="13">
        <v>2117900</v>
      </c>
      <c r="D255" s="13">
        <v>1389354</v>
      </c>
      <c r="E255" s="27">
        <f t="shared" si="51"/>
        <v>65.600547712356587</v>
      </c>
      <c r="F255" s="13" t="s">
        <v>16</v>
      </c>
      <c r="G255" s="13" t="s">
        <v>16</v>
      </c>
      <c r="H255" s="13" t="s">
        <v>16</v>
      </c>
      <c r="I255" s="13">
        <v>2117900</v>
      </c>
      <c r="J255" s="13">
        <v>1389354</v>
      </c>
      <c r="K255" s="27">
        <f t="shared" si="52"/>
        <v>65.600547712356587</v>
      </c>
      <c r="L255" s="27">
        <f t="shared" si="53"/>
        <v>2117.9</v>
      </c>
      <c r="M255" s="27">
        <f t="shared" si="54"/>
        <v>1389.354</v>
      </c>
      <c r="N255" s="27">
        <f t="shared" si="57"/>
        <v>65.600547712356587</v>
      </c>
      <c r="O255" s="13" t="s">
        <v>16</v>
      </c>
      <c r="P255" s="13" t="s">
        <v>16</v>
      </c>
      <c r="Q255" s="13" t="s">
        <v>16</v>
      </c>
      <c r="R255" s="27">
        <f t="shared" si="55"/>
        <v>2117.9</v>
      </c>
      <c r="S255" s="27">
        <f t="shared" si="56"/>
        <v>1389.354</v>
      </c>
      <c r="T255" s="27">
        <f t="shared" si="58"/>
        <v>65.600547712356587</v>
      </c>
    </row>
    <row r="256" spans="1:20" ht="23.25" x14ac:dyDescent="0.25">
      <c r="A256" s="20" t="s">
        <v>606</v>
      </c>
      <c r="B256" s="19" t="s">
        <v>768</v>
      </c>
      <c r="C256" s="13">
        <v>2117900</v>
      </c>
      <c r="D256" s="13">
        <v>1389354</v>
      </c>
      <c r="E256" s="27">
        <f t="shared" si="51"/>
        <v>65.600547712356587</v>
      </c>
      <c r="F256" s="13" t="s">
        <v>16</v>
      </c>
      <c r="G256" s="13" t="s">
        <v>16</v>
      </c>
      <c r="H256" s="13" t="s">
        <v>16</v>
      </c>
      <c r="I256" s="13">
        <v>2117900</v>
      </c>
      <c r="J256" s="13">
        <v>1389354</v>
      </c>
      <c r="K256" s="27">
        <f t="shared" si="52"/>
        <v>65.600547712356587</v>
      </c>
      <c r="L256" s="27">
        <f t="shared" si="53"/>
        <v>2117.9</v>
      </c>
      <c r="M256" s="27">
        <f t="shared" si="54"/>
        <v>1389.354</v>
      </c>
      <c r="N256" s="27">
        <f t="shared" si="57"/>
        <v>65.600547712356587</v>
      </c>
      <c r="O256" s="13" t="s">
        <v>16</v>
      </c>
      <c r="P256" s="13" t="s">
        <v>16</v>
      </c>
      <c r="Q256" s="13" t="s">
        <v>16</v>
      </c>
      <c r="R256" s="27">
        <f t="shared" si="55"/>
        <v>2117.9</v>
      </c>
      <c r="S256" s="27">
        <f t="shared" si="56"/>
        <v>1389.354</v>
      </c>
      <c r="T256" s="27">
        <f t="shared" si="58"/>
        <v>65.600547712356587</v>
      </c>
    </row>
    <row r="257" spans="1:20" ht="23.25" x14ac:dyDescent="0.25">
      <c r="A257" s="20" t="s">
        <v>607</v>
      </c>
      <c r="B257" s="19" t="s">
        <v>737</v>
      </c>
      <c r="C257" s="13">
        <v>16856928</v>
      </c>
      <c r="D257" s="13">
        <v>16141400.220000001</v>
      </c>
      <c r="E257" s="27">
        <f t="shared" si="51"/>
        <v>95.755289575894267</v>
      </c>
      <c r="F257" s="13" t="s">
        <v>16</v>
      </c>
      <c r="G257" s="13" t="s">
        <v>16</v>
      </c>
      <c r="H257" s="13" t="s">
        <v>16</v>
      </c>
      <c r="I257" s="13">
        <v>16856928</v>
      </c>
      <c r="J257" s="13">
        <v>16141400.220000001</v>
      </c>
      <c r="K257" s="27">
        <f t="shared" si="52"/>
        <v>95.755289575894267</v>
      </c>
      <c r="L257" s="27">
        <f t="shared" si="53"/>
        <v>16856.928</v>
      </c>
      <c r="M257" s="27">
        <f t="shared" si="54"/>
        <v>16141.400220000001</v>
      </c>
      <c r="N257" s="27">
        <f t="shared" si="57"/>
        <v>95.755289575894267</v>
      </c>
      <c r="O257" s="13" t="s">
        <v>16</v>
      </c>
      <c r="P257" s="13" t="s">
        <v>16</v>
      </c>
      <c r="Q257" s="13" t="s">
        <v>16</v>
      </c>
      <c r="R257" s="27">
        <f t="shared" si="55"/>
        <v>16856.928</v>
      </c>
      <c r="S257" s="27">
        <f t="shared" si="56"/>
        <v>16141.400220000001</v>
      </c>
      <c r="T257" s="27">
        <f t="shared" si="58"/>
        <v>95.755289575894267</v>
      </c>
    </row>
    <row r="258" spans="1:20" x14ac:dyDescent="0.25">
      <c r="A258" s="20" t="s">
        <v>608</v>
      </c>
      <c r="B258" s="19" t="s">
        <v>738</v>
      </c>
      <c r="C258" s="13">
        <v>16856928</v>
      </c>
      <c r="D258" s="13">
        <v>16141400.220000001</v>
      </c>
      <c r="E258" s="27">
        <f t="shared" si="51"/>
        <v>95.755289575894267</v>
      </c>
      <c r="F258" s="13" t="s">
        <v>16</v>
      </c>
      <c r="G258" s="13" t="s">
        <v>16</v>
      </c>
      <c r="H258" s="13" t="s">
        <v>16</v>
      </c>
      <c r="I258" s="13">
        <v>16856928</v>
      </c>
      <c r="J258" s="13">
        <v>16141400.220000001</v>
      </c>
      <c r="K258" s="27">
        <f t="shared" si="52"/>
        <v>95.755289575894267</v>
      </c>
      <c r="L258" s="27">
        <f t="shared" si="53"/>
        <v>16856.928</v>
      </c>
      <c r="M258" s="27">
        <f t="shared" si="54"/>
        <v>16141.400220000001</v>
      </c>
      <c r="N258" s="27">
        <f t="shared" si="57"/>
        <v>95.755289575894267</v>
      </c>
      <c r="O258" s="13" t="s">
        <v>16</v>
      </c>
      <c r="P258" s="13" t="s">
        <v>16</v>
      </c>
      <c r="Q258" s="13" t="s">
        <v>16</v>
      </c>
      <c r="R258" s="27">
        <f t="shared" si="55"/>
        <v>16856.928</v>
      </c>
      <c r="S258" s="27">
        <f t="shared" si="56"/>
        <v>16141.400220000001</v>
      </c>
      <c r="T258" s="27">
        <f t="shared" si="58"/>
        <v>95.755289575894267</v>
      </c>
    </row>
    <row r="259" spans="1:20" ht="23.25" x14ac:dyDescent="0.25">
      <c r="A259" s="20" t="s">
        <v>609</v>
      </c>
      <c r="B259" s="19" t="s">
        <v>769</v>
      </c>
      <c r="C259" s="13">
        <v>16856928</v>
      </c>
      <c r="D259" s="13">
        <v>16141400.220000001</v>
      </c>
      <c r="E259" s="27">
        <f t="shared" si="51"/>
        <v>95.755289575894267</v>
      </c>
      <c r="F259" s="13" t="s">
        <v>16</v>
      </c>
      <c r="G259" s="13" t="s">
        <v>16</v>
      </c>
      <c r="H259" s="13" t="s">
        <v>16</v>
      </c>
      <c r="I259" s="13">
        <v>16856928</v>
      </c>
      <c r="J259" s="13">
        <v>16141400.220000001</v>
      </c>
      <c r="K259" s="27">
        <f t="shared" si="52"/>
        <v>95.755289575894267</v>
      </c>
      <c r="L259" s="27">
        <f t="shared" si="53"/>
        <v>16856.928</v>
      </c>
      <c r="M259" s="27">
        <f t="shared" si="54"/>
        <v>16141.400220000001</v>
      </c>
      <c r="N259" s="27">
        <f t="shared" si="57"/>
        <v>95.755289575894267</v>
      </c>
      <c r="O259" s="13" t="s">
        <v>16</v>
      </c>
      <c r="P259" s="13" t="s">
        <v>16</v>
      </c>
      <c r="Q259" s="13" t="s">
        <v>16</v>
      </c>
      <c r="R259" s="27">
        <f t="shared" si="55"/>
        <v>16856.928</v>
      </c>
      <c r="S259" s="27">
        <f t="shared" si="56"/>
        <v>16141.400220000001</v>
      </c>
      <c r="T259" s="27">
        <f t="shared" si="58"/>
        <v>95.755289575894267</v>
      </c>
    </row>
    <row r="260" spans="1:20" ht="23.25" x14ac:dyDescent="0.25">
      <c r="A260" s="20" t="s">
        <v>610</v>
      </c>
      <c r="B260" s="19" t="s">
        <v>714</v>
      </c>
      <c r="C260" s="13">
        <v>3716200</v>
      </c>
      <c r="D260" s="13">
        <v>1671718</v>
      </c>
      <c r="E260" s="27">
        <f t="shared" si="51"/>
        <v>44.984607932834614</v>
      </c>
      <c r="F260" s="13" t="s">
        <v>16</v>
      </c>
      <c r="G260" s="13" t="s">
        <v>16</v>
      </c>
      <c r="H260" s="13" t="s">
        <v>16</v>
      </c>
      <c r="I260" s="13">
        <v>3716200</v>
      </c>
      <c r="J260" s="13">
        <v>1671718</v>
      </c>
      <c r="K260" s="27">
        <f t="shared" si="52"/>
        <v>44.984607932834614</v>
      </c>
      <c r="L260" s="27">
        <f t="shared" si="53"/>
        <v>3716.2</v>
      </c>
      <c r="M260" s="27">
        <f t="shared" si="54"/>
        <v>1671.7180000000001</v>
      </c>
      <c r="N260" s="27">
        <f t="shared" si="57"/>
        <v>44.984607932834621</v>
      </c>
      <c r="O260" s="13" t="s">
        <v>16</v>
      </c>
      <c r="P260" s="13" t="s">
        <v>16</v>
      </c>
      <c r="Q260" s="13" t="s">
        <v>16</v>
      </c>
      <c r="R260" s="27">
        <f t="shared" si="55"/>
        <v>3716.2</v>
      </c>
      <c r="S260" s="27">
        <f t="shared" si="56"/>
        <v>1671.7180000000001</v>
      </c>
      <c r="T260" s="27">
        <f t="shared" si="58"/>
        <v>44.984607932834621</v>
      </c>
    </row>
    <row r="261" spans="1:20" x14ac:dyDescent="0.25">
      <c r="A261" s="20" t="s">
        <v>611</v>
      </c>
      <c r="B261" s="19" t="s">
        <v>715</v>
      </c>
      <c r="C261" s="13">
        <v>3716200</v>
      </c>
      <c r="D261" s="13">
        <v>1671718</v>
      </c>
      <c r="E261" s="27">
        <f t="shared" si="51"/>
        <v>44.984607932834614</v>
      </c>
      <c r="F261" s="13" t="s">
        <v>16</v>
      </c>
      <c r="G261" s="13" t="s">
        <v>16</v>
      </c>
      <c r="H261" s="13" t="s">
        <v>16</v>
      </c>
      <c r="I261" s="13">
        <v>3716200</v>
      </c>
      <c r="J261" s="13">
        <v>1671718</v>
      </c>
      <c r="K261" s="27">
        <f t="shared" si="52"/>
        <v>44.984607932834614</v>
      </c>
      <c r="L261" s="27">
        <f t="shared" si="53"/>
        <v>3716.2</v>
      </c>
      <c r="M261" s="27">
        <f t="shared" si="54"/>
        <v>1671.7180000000001</v>
      </c>
      <c r="N261" s="27">
        <f t="shared" si="57"/>
        <v>44.984607932834621</v>
      </c>
      <c r="O261" s="13" t="s">
        <v>16</v>
      </c>
      <c r="P261" s="13" t="s">
        <v>16</v>
      </c>
      <c r="Q261" s="13" t="s">
        <v>16</v>
      </c>
      <c r="R261" s="27">
        <f t="shared" si="55"/>
        <v>3716.2</v>
      </c>
      <c r="S261" s="27">
        <f t="shared" si="56"/>
        <v>1671.7180000000001</v>
      </c>
      <c r="T261" s="27">
        <f t="shared" si="58"/>
        <v>44.984607932834621</v>
      </c>
    </row>
    <row r="262" spans="1:20" x14ac:dyDescent="0.25">
      <c r="A262" s="20" t="s">
        <v>612</v>
      </c>
      <c r="B262" s="19" t="s">
        <v>751</v>
      </c>
      <c r="C262" s="13">
        <v>3716200</v>
      </c>
      <c r="D262" s="13">
        <v>1671718</v>
      </c>
      <c r="E262" s="27">
        <f t="shared" si="51"/>
        <v>44.984607932834614</v>
      </c>
      <c r="F262" s="13" t="s">
        <v>16</v>
      </c>
      <c r="G262" s="13" t="s">
        <v>16</v>
      </c>
      <c r="H262" s="13" t="s">
        <v>16</v>
      </c>
      <c r="I262" s="13">
        <v>3716200</v>
      </c>
      <c r="J262" s="13">
        <v>1671718</v>
      </c>
      <c r="K262" s="27">
        <f t="shared" si="52"/>
        <v>44.984607932834614</v>
      </c>
      <c r="L262" s="27">
        <f t="shared" si="53"/>
        <v>3716.2</v>
      </c>
      <c r="M262" s="27">
        <f t="shared" si="54"/>
        <v>1671.7180000000001</v>
      </c>
      <c r="N262" s="27">
        <f t="shared" si="57"/>
        <v>44.984607932834621</v>
      </c>
      <c r="O262" s="13" t="s">
        <v>16</v>
      </c>
      <c r="P262" s="13" t="s">
        <v>16</v>
      </c>
      <c r="Q262" s="13" t="s">
        <v>16</v>
      </c>
      <c r="R262" s="27">
        <f t="shared" si="55"/>
        <v>3716.2</v>
      </c>
      <c r="S262" s="27">
        <f t="shared" si="56"/>
        <v>1671.7180000000001</v>
      </c>
      <c r="T262" s="27">
        <f t="shared" si="58"/>
        <v>44.984607932834621</v>
      </c>
    </row>
    <row r="263" spans="1:20" x14ac:dyDescent="0.25">
      <c r="A263" s="20" t="s">
        <v>613</v>
      </c>
      <c r="B263" s="19" t="s">
        <v>770</v>
      </c>
      <c r="C263" s="13">
        <v>176600</v>
      </c>
      <c r="D263" s="13">
        <v>118460</v>
      </c>
      <c r="E263" s="27">
        <f t="shared" si="51"/>
        <v>67.078142695356732</v>
      </c>
      <c r="F263" s="13" t="s">
        <v>16</v>
      </c>
      <c r="G263" s="13" t="s">
        <v>16</v>
      </c>
      <c r="H263" s="13" t="s">
        <v>16</v>
      </c>
      <c r="I263" s="13">
        <v>176600</v>
      </c>
      <c r="J263" s="13">
        <v>118460</v>
      </c>
      <c r="K263" s="27">
        <f t="shared" si="52"/>
        <v>67.078142695356732</v>
      </c>
      <c r="L263" s="27">
        <f t="shared" si="53"/>
        <v>176.6</v>
      </c>
      <c r="M263" s="27">
        <f t="shared" si="54"/>
        <v>118.46</v>
      </c>
      <c r="N263" s="27">
        <f t="shared" si="57"/>
        <v>67.078142695356732</v>
      </c>
      <c r="O263" s="13" t="s">
        <v>16</v>
      </c>
      <c r="P263" s="13" t="s">
        <v>16</v>
      </c>
      <c r="Q263" s="13" t="s">
        <v>16</v>
      </c>
      <c r="R263" s="27">
        <f t="shared" si="55"/>
        <v>176.6</v>
      </c>
      <c r="S263" s="27">
        <f t="shared" si="56"/>
        <v>118.46</v>
      </c>
      <c r="T263" s="27">
        <f t="shared" si="58"/>
        <v>67.078142695356732</v>
      </c>
    </row>
    <row r="264" spans="1:20" x14ac:dyDescent="0.25">
      <c r="A264" s="20" t="s">
        <v>614</v>
      </c>
      <c r="B264" s="19" t="s">
        <v>771</v>
      </c>
      <c r="C264" s="13">
        <v>176600</v>
      </c>
      <c r="D264" s="13">
        <v>118460</v>
      </c>
      <c r="E264" s="27">
        <f t="shared" si="51"/>
        <v>67.078142695356732</v>
      </c>
      <c r="F264" s="13" t="s">
        <v>16</v>
      </c>
      <c r="G264" s="13" t="s">
        <v>16</v>
      </c>
      <c r="H264" s="13" t="s">
        <v>16</v>
      </c>
      <c r="I264" s="13">
        <v>176600</v>
      </c>
      <c r="J264" s="13">
        <v>118460</v>
      </c>
      <c r="K264" s="27">
        <f t="shared" si="52"/>
        <v>67.078142695356732</v>
      </c>
      <c r="L264" s="27">
        <f t="shared" si="53"/>
        <v>176.6</v>
      </c>
      <c r="M264" s="27">
        <f t="shared" si="54"/>
        <v>118.46</v>
      </c>
      <c r="N264" s="27">
        <f t="shared" si="57"/>
        <v>67.078142695356732</v>
      </c>
      <c r="O264" s="13" t="s">
        <v>16</v>
      </c>
      <c r="P264" s="13" t="s">
        <v>16</v>
      </c>
      <c r="Q264" s="13" t="s">
        <v>16</v>
      </c>
      <c r="R264" s="27">
        <f t="shared" si="55"/>
        <v>176.6</v>
      </c>
      <c r="S264" s="27">
        <f t="shared" si="56"/>
        <v>118.46</v>
      </c>
      <c r="T264" s="27">
        <f t="shared" si="58"/>
        <v>67.078142695356732</v>
      </c>
    </row>
    <row r="265" spans="1:20" ht="45.75" x14ac:dyDescent="0.25">
      <c r="A265" s="20" t="s">
        <v>615</v>
      </c>
      <c r="B265" s="19" t="s">
        <v>685</v>
      </c>
      <c r="C265" s="13">
        <v>30000</v>
      </c>
      <c r="D265" s="13" t="s">
        <v>16</v>
      </c>
      <c r="E265" s="13" t="s">
        <v>16</v>
      </c>
      <c r="F265" s="13" t="s">
        <v>16</v>
      </c>
      <c r="G265" s="13" t="s">
        <v>16</v>
      </c>
      <c r="H265" s="13" t="s">
        <v>16</v>
      </c>
      <c r="I265" s="13">
        <v>30000</v>
      </c>
      <c r="J265" s="13" t="s">
        <v>16</v>
      </c>
      <c r="K265" s="13" t="s">
        <v>16</v>
      </c>
      <c r="L265" s="27">
        <f t="shared" si="53"/>
        <v>30</v>
      </c>
      <c r="M265" s="13" t="s">
        <v>16</v>
      </c>
      <c r="N265" s="13" t="s">
        <v>16</v>
      </c>
      <c r="O265" s="13" t="s">
        <v>16</v>
      </c>
      <c r="P265" s="13" t="s">
        <v>16</v>
      </c>
      <c r="Q265" s="13" t="s">
        <v>16</v>
      </c>
      <c r="R265" s="27">
        <f t="shared" si="55"/>
        <v>30</v>
      </c>
      <c r="S265" s="13" t="s">
        <v>16</v>
      </c>
      <c r="T265" s="13" t="s">
        <v>16</v>
      </c>
    </row>
    <row r="266" spans="1:20" x14ac:dyDescent="0.25">
      <c r="A266" s="20" t="s">
        <v>616</v>
      </c>
      <c r="B266" s="19" t="s">
        <v>708</v>
      </c>
      <c r="C266" s="13">
        <v>30000</v>
      </c>
      <c r="D266" s="13" t="s">
        <v>16</v>
      </c>
      <c r="E266" s="13" t="s">
        <v>16</v>
      </c>
      <c r="F266" s="13" t="s">
        <v>16</v>
      </c>
      <c r="G266" s="13" t="s">
        <v>16</v>
      </c>
      <c r="H266" s="13" t="s">
        <v>16</v>
      </c>
      <c r="I266" s="13">
        <v>30000</v>
      </c>
      <c r="J266" s="13" t="s">
        <v>16</v>
      </c>
      <c r="K266" s="13" t="s">
        <v>16</v>
      </c>
      <c r="L266" s="27">
        <f t="shared" si="53"/>
        <v>30</v>
      </c>
      <c r="M266" s="13" t="s">
        <v>16</v>
      </c>
      <c r="N266" s="13" t="s">
        <v>16</v>
      </c>
      <c r="O266" s="13" t="s">
        <v>16</v>
      </c>
      <c r="P266" s="13" t="s">
        <v>16</v>
      </c>
      <c r="Q266" s="13" t="s">
        <v>16</v>
      </c>
      <c r="R266" s="27">
        <f t="shared" si="55"/>
        <v>30</v>
      </c>
      <c r="S266" s="13" t="s">
        <v>16</v>
      </c>
      <c r="T266" s="13" t="s">
        <v>16</v>
      </c>
    </row>
    <row r="267" spans="1:20" x14ac:dyDescent="0.25">
      <c r="A267" s="20" t="s">
        <v>617</v>
      </c>
      <c r="B267" s="19" t="s">
        <v>772</v>
      </c>
      <c r="C267" s="13">
        <v>30000</v>
      </c>
      <c r="D267" s="13" t="s">
        <v>16</v>
      </c>
      <c r="E267" s="13" t="s">
        <v>16</v>
      </c>
      <c r="F267" s="13" t="s">
        <v>16</v>
      </c>
      <c r="G267" s="13" t="s">
        <v>16</v>
      </c>
      <c r="H267" s="13" t="s">
        <v>16</v>
      </c>
      <c r="I267" s="13">
        <v>30000</v>
      </c>
      <c r="J267" s="13" t="s">
        <v>16</v>
      </c>
      <c r="K267" s="13" t="s">
        <v>16</v>
      </c>
      <c r="L267" s="27">
        <f t="shared" si="53"/>
        <v>30</v>
      </c>
      <c r="M267" s="13" t="s">
        <v>16</v>
      </c>
      <c r="N267" s="13" t="s">
        <v>16</v>
      </c>
      <c r="O267" s="13" t="s">
        <v>16</v>
      </c>
      <c r="P267" s="13" t="s">
        <v>16</v>
      </c>
      <c r="Q267" s="13" t="s">
        <v>16</v>
      </c>
      <c r="R267" s="27">
        <f t="shared" si="55"/>
        <v>30</v>
      </c>
      <c r="S267" s="13" t="s">
        <v>16</v>
      </c>
      <c r="T267" s="13" t="s">
        <v>16</v>
      </c>
    </row>
    <row r="268" spans="1:20" ht="23.25" x14ac:dyDescent="0.25">
      <c r="A268" s="20" t="s">
        <v>618</v>
      </c>
      <c r="B268" s="19" t="s">
        <v>693</v>
      </c>
      <c r="C268" s="13">
        <v>146600</v>
      </c>
      <c r="D268" s="13">
        <v>118460</v>
      </c>
      <c r="E268" s="27">
        <f t="shared" si="51"/>
        <v>80.804911323328781</v>
      </c>
      <c r="F268" s="13" t="s">
        <v>16</v>
      </c>
      <c r="G268" s="13" t="s">
        <v>16</v>
      </c>
      <c r="H268" s="13" t="s">
        <v>16</v>
      </c>
      <c r="I268" s="13">
        <v>146600</v>
      </c>
      <c r="J268" s="13">
        <v>118460</v>
      </c>
      <c r="K268" s="27">
        <f t="shared" si="52"/>
        <v>80.804911323328781</v>
      </c>
      <c r="L268" s="27">
        <f t="shared" si="53"/>
        <v>146.6</v>
      </c>
      <c r="M268" s="27">
        <f t="shared" si="54"/>
        <v>118.46</v>
      </c>
      <c r="N268" s="27">
        <f t="shared" ref="N268:N279" si="59">M268/L268*100</f>
        <v>80.804911323328781</v>
      </c>
      <c r="O268" s="13" t="s">
        <v>16</v>
      </c>
      <c r="P268" s="13" t="s">
        <v>16</v>
      </c>
      <c r="Q268" s="13" t="s">
        <v>16</v>
      </c>
      <c r="R268" s="27">
        <f t="shared" si="55"/>
        <v>146.6</v>
      </c>
      <c r="S268" s="27">
        <f t="shared" si="56"/>
        <v>118.46</v>
      </c>
      <c r="T268" s="27">
        <f t="shared" ref="T268:T280" si="60">S268/R268*100</f>
        <v>80.804911323328781</v>
      </c>
    </row>
    <row r="269" spans="1:20" ht="23.25" x14ac:dyDescent="0.25">
      <c r="A269" s="20" t="s">
        <v>619</v>
      </c>
      <c r="B269" s="19" t="s">
        <v>694</v>
      </c>
      <c r="C269" s="13">
        <v>146600</v>
      </c>
      <c r="D269" s="13">
        <v>118460</v>
      </c>
      <c r="E269" s="27">
        <f t="shared" si="51"/>
        <v>80.804911323328781</v>
      </c>
      <c r="F269" s="13" t="s">
        <v>16</v>
      </c>
      <c r="G269" s="13" t="s">
        <v>16</v>
      </c>
      <c r="H269" s="13" t="s">
        <v>16</v>
      </c>
      <c r="I269" s="13">
        <v>146600</v>
      </c>
      <c r="J269" s="13">
        <v>118460</v>
      </c>
      <c r="K269" s="27">
        <f t="shared" si="52"/>
        <v>80.804911323328781</v>
      </c>
      <c r="L269" s="27">
        <f t="shared" si="53"/>
        <v>146.6</v>
      </c>
      <c r="M269" s="27">
        <f t="shared" si="54"/>
        <v>118.46</v>
      </c>
      <c r="N269" s="27">
        <f t="shared" si="59"/>
        <v>80.804911323328781</v>
      </c>
      <c r="O269" s="13" t="s">
        <v>16</v>
      </c>
      <c r="P269" s="13" t="s">
        <v>16</v>
      </c>
      <c r="Q269" s="13" t="s">
        <v>16</v>
      </c>
      <c r="R269" s="27">
        <f t="shared" si="55"/>
        <v>146.6</v>
      </c>
      <c r="S269" s="27">
        <f t="shared" si="56"/>
        <v>118.46</v>
      </c>
      <c r="T269" s="27">
        <f t="shared" si="60"/>
        <v>80.804911323328781</v>
      </c>
    </row>
    <row r="270" spans="1:20" x14ac:dyDescent="0.25">
      <c r="A270" s="20" t="s">
        <v>620</v>
      </c>
      <c r="B270" s="19" t="s">
        <v>695</v>
      </c>
      <c r="C270" s="13">
        <v>146600</v>
      </c>
      <c r="D270" s="13">
        <v>118460</v>
      </c>
      <c r="E270" s="27">
        <f t="shared" si="51"/>
        <v>80.804911323328781</v>
      </c>
      <c r="F270" s="13" t="s">
        <v>16</v>
      </c>
      <c r="G270" s="13" t="s">
        <v>16</v>
      </c>
      <c r="H270" s="13" t="s">
        <v>16</v>
      </c>
      <c r="I270" s="13">
        <v>146600</v>
      </c>
      <c r="J270" s="13">
        <v>118460</v>
      </c>
      <c r="K270" s="27">
        <f t="shared" si="52"/>
        <v>80.804911323328781</v>
      </c>
      <c r="L270" s="27">
        <f t="shared" si="53"/>
        <v>146.6</v>
      </c>
      <c r="M270" s="27">
        <f t="shared" si="54"/>
        <v>118.46</v>
      </c>
      <c r="N270" s="27">
        <f t="shared" si="59"/>
        <v>80.804911323328781</v>
      </c>
      <c r="O270" s="13" t="s">
        <v>16</v>
      </c>
      <c r="P270" s="13" t="s">
        <v>16</v>
      </c>
      <c r="Q270" s="13" t="s">
        <v>16</v>
      </c>
      <c r="R270" s="27">
        <f t="shared" si="55"/>
        <v>146.6</v>
      </c>
      <c r="S270" s="27">
        <f t="shared" si="56"/>
        <v>118.46</v>
      </c>
      <c r="T270" s="27">
        <f t="shared" si="60"/>
        <v>80.804911323328781</v>
      </c>
    </row>
    <row r="271" spans="1:20" x14ac:dyDescent="0.25">
      <c r="A271" s="20" t="s">
        <v>621</v>
      </c>
      <c r="B271" s="19" t="s">
        <v>773</v>
      </c>
      <c r="C271" s="13">
        <v>1750000</v>
      </c>
      <c r="D271" s="13">
        <v>1312500</v>
      </c>
      <c r="E271" s="27">
        <f t="shared" si="51"/>
        <v>75</v>
      </c>
      <c r="F271" s="13" t="s">
        <v>16</v>
      </c>
      <c r="G271" s="13" t="s">
        <v>16</v>
      </c>
      <c r="H271" s="13" t="s">
        <v>16</v>
      </c>
      <c r="I271" s="13">
        <v>1750000</v>
      </c>
      <c r="J271" s="13">
        <v>1312500</v>
      </c>
      <c r="K271" s="27">
        <f t="shared" si="52"/>
        <v>75</v>
      </c>
      <c r="L271" s="27">
        <f t="shared" si="53"/>
        <v>1750</v>
      </c>
      <c r="M271" s="27">
        <f t="shared" si="54"/>
        <v>1312.5</v>
      </c>
      <c r="N271" s="27">
        <f t="shared" si="59"/>
        <v>75</v>
      </c>
      <c r="O271" s="13" t="s">
        <v>16</v>
      </c>
      <c r="P271" s="13" t="s">
        <v>16</v>
      </c>
      <c r="Q271" s="13" t="s">
        <v>16</v>
      </c>
      <c r="R271" s="27">
        <f t="shared" si="55"/>
        <v>1750</v>
      </c>
      <c r="S271" s="27">
        <f t="shared" si="56"/>
        <v>1312.5</v>
      </c>
      <c r="T271" s="27">
        <f t="shared" si="60"/>
        <v>75</v>
      </c>
    </row>
    <row r="272" spans="1:20" x14ac:dyDescent="0.25">
      <c r="A272" s="20" t="s">
        <v>622</v>
      </c>
      <c r="B272" s="19" t="s">
        <v>774</v>
      </c>
      <c r="C272" s="13">
        <v>1750000</v>
      </c>
      <c r="D272" s="13">
        <v>1312500</v>
      </c>
      <c r="E272" s="27">
        <f t="shared" ref="E272:E279" si="61">D272/C272*100</f>
        <v>75</v>
      </c>
      <c r="F272" s="13" t="s">
        <v>16</v>
      </c>
      <c r="G272" s="13" t="s">
        <v>16</v>
      </c>
      <c r="H272" s="13" t="s">
        <v>16</v>
      </c>
      <c r="I272" s="13">
        <v>1750000</v>
      </c>
      <c r="J272" s="13">
        <v>1312500</v>
      </c>
      <c r="K272" s="27">
        <f t="shared" ref="K272:K288" si="62">J272/I272*100</f>
        <v>75</v>
      </c>
      <c r="L272" s="27">
        <f t="shared" ref="L272:L279" si="63">C272/1000</f>
        <v>1750</v>
      </c>
      <c r="M272" s="27">
        <f t="shared" ref="M272:M279" si="64">D272/1000</f>
        <v>1312.5</v>
      </c>
      <c r="N272" s="27">
        <f t="shared" si="59"/>
        <v>75</v>
      </c>
      <c r="O272" s="13" t="s">
        <v>16</v>
      </c>
      <c r="P272" s="13" t="s">
        <v>16</v>
      </c>
      <c r="Q272" s="13" t="s">
        <v>16</v>
      </c>
      <c r="R272" s="27">
        <f t="shared" ref="R272:R288" si="65">I272/1000</f>
        <v>1750</v>
      </c>
      <c r="S272" s="27">
        <f t="shared" ref="S272:S288" si="66">J272/1000</f>
        <v>1312.5</v>
      </c>
      <c r="T272" s="27">
        <f t="shared" si="60"/>
        <v>75</v>
      </c>
    </row>
    <row r="273" spans="1:20" ht="23.25" x14ac:dyDescent="0.25">
      <c r="A273" s="20" t="s">
        <v>623</v>
      </c>
      <c r="B273" s="19" t="s">
        <v>714</v>
      </c>
      <c r="C273" s="13">
        <v>1750000</v>
      </c>
      <c r="D273" s="13">
        <v>1312500</v>
      </c>
      <c r="E273" s="27">
        <f t="shared" si="61"/>
        <v>75</v>
      </c>
      <c r="F273" s="13" t="s">
        <v>16</v>
      </c>
      <c r="G273" s="13" t="s">
        <v>16</v>
      </c>
      <c r="H273" s="13" t="s">
        <v>16</v>
      </c>
      <c r="I273" s="13">
        <v>1750000</v>
      </c>
      <c r="J273" s="13">
        <v>1312500</v>
      </c>
      <c r="K273" s="27">
        <f t="shared" si="62"/>
        <v>75</v>
      </c>
      <c r="L273" s="27">
        <f t="shared" si="63"/>
        <v>1750</v>
      </c>
      <c r="M273" s="27">
        <f t="shared" si="64"/>
        <v>1312.5</v>
      </c>
      <c r="N273" s="27">
        <f t="shared" si="59"/>
        <v>75</v>
      </c>
      <c r="O273" s="13" t="s">
        <v>16</v>
      </c>
      <c r="P273" s="13" t="s">
        <v>16</v>
      </c>
      <c r="Q273" s="13" t="s">
        <v>16</v>
      </c>
      <c r="R273" s="27">
        <f t="shared" si="65"/>
        <v>1750</v>
      </c>
      <c r="S273" s="27">
        <f t="shared" si="66"/>
        <v>1312.5</v>
      </c>
      <c r="T273" s="27">
        <f t="shared" si="60"/>
        <v>75</v>
      </c>
    </row>
    <row r="274" spans="1:20" ht="45.75" x14ac:dyDescent="0.25">
      <c r="A274" s="20" t="s">
        <v>624</v>
      </c>
      <c r="B274" s="19" t="s">
        <v>725</v>
      </c>
      <c r="C274" s="13">
        <v>1750000</v>
      </c>
      <c r="D274" s="13">
        <v>1312500</v>
      </c>
      <c r="E274" s="27">
        <f t="shared" si="61"/>
        <v>75</v>
      </c>
      <c r="F274" s="13" t="s">
        <v>16</v>
      </c>
      <c r="G274" s="13" t="s">
        <v>16</v>
      </c>
      <c r="H274" s="13" t="s">
        <v>16</v>
      </c>
      <c r="I274" s="13">
        <v>1750000</v>
      </c>
      <c r="J274" s="13">
        <v>1312500</v>
      </c>
      <c r="K274" s="27">
        <f t="shared" si="62"/>
        <v>75</v>
      </c>
      <c r="L274" s="27">
        <f t="shared" si="63"/>
        <v>1750</v>
      </c>
      <c r="M274" s="27">
        <f t="shared" si="64"/>
        <v>1312.5</v>
      </c>
      <c r="N274" s="27">
        <f t="shared" si="59"/>
        <v>75</v>
      </c>
      <c r="O274" s="13" t="s">
        <v>16</v>
      </c>
      <c r="P274" s="13" t="s">
        <v>16</v>
      </c>
      <c r="Q274" s="13" t="s">
        <v>16</v>
      </c>
      <c r="R274" s="27">
        <f t="shared" si="65"/>
        <v>1750</v>
      </c>
      <c r="S274" s="27">
        <f t="shared" si="66"/>
        <v>1312.5</v>
      </c>
      <c r="T274" s="27">
        <f t="shared" si="60"/>
        <v>75</v>
      </c>
    </row>
    <row r="275" spans="1:20" ht="23.25" x14ac:dyDescent="0.25">
      <c r="A275" s="20" t="s">
        <v>625</v>
      </c>
      <c r="B275" s="19" t="s">
        <v>727</v>
      </c>
      <c r="C275" s="13">
        <v>1750000</v>
      </c>
      <c r="D275" s="13">
        <v>1312500</v>
      </c>
      <c r="E275" s="27">
        <f t="shared" si="61"/>
        <v>75</v>
      </c>
      <c r="F275" s="13" t="s">
        <v>16</v>
      </c>
      <c r="G275" s="13" t="s">
        <v>16</v>
      </c>
      <c r="H275" s="13" t="s">
        <v>16</v>
      </c>
      <c r="I275" s="13">
        <v>1750000</v>
      </c>
      <c r="J275" s="13">
        <v>1312500</v>
      </c>
      <c r="K275" s="27">
        <f t="shared" si="62"/>
        <v>75</v>
      </c>
      <c r="L275" s="27">
        <f t="shared" si="63"/>
        <v>1750</v>
      </c>
      <c r="M275" s="27">
        <f t="shared" si="64"/>
        <v>1312.5</v>
      </c>
      <c r="N275" s="27">
        <f t="shared" si="59"/>
        <v>75</v>
      </c>
      <c r="O275" s="13" t="s">
        <v>16</v>
      </c>
      <c r="P275" s="13" t="s">
        <v>16</v>
      </c>
      <c r="Q275" s="13" t="s">
        <v>16</v>
      </c>
      <c r="R275" s="27">
        <f t="shared" si="65"/>
        <v>1750</v>
      </c>
      <c r="S275" s="27">
        <f t="shared" si="66"/>
        <v>1312.5</v>
      </c>
      <c r="T275" s="27">
        <f t="shared" si="60"/>
        <v>75</v>
      </c>
    </row>
    <row r="276" spans="1:20" ht="23.25" x14ac:dyDescent="0.25">
      <c r="A276" s="20" t="s">
        <v>626</v>
      </c>
      <c r="B276" s="19" t="s">
        <v>775</v>
      </c>
      <c r="C276" s="13">
        <v>100000</v>
      </c>
      <c r="D276" s="13">
        <v>65093.67</v>
      </c>
      <c r="E276" s="27">
        <f t="shared" si="61"/>
        <v>65.093670000000003</v>
      </c>
      <c r="F276" s="13">
        <v>3900</v>
      </c>
      <c r="G276" s="13" t="s">
        <v>16</v>
      </c>
      <c r="H276" s="13" t="s">
        <v>16</v>
      </c>
      <c r="I276" s="13">
        <v>100000</v>
      </c>
      <c r="J276" s="13">
        <v>65093.67</v>
      </c>
      <c r="K276" s="27">
        <f t="shared" si="62"/>
        <v>65.093670000000003</v>
      </c>
      <c r="L276" s="27">
        <f t="shared" si="63"/>
        <v>100</v>
      </c>
      <c r="M276" s="27">
        <f t="shared" si="64"/>
        <v>65.093670000000003</v>
      </c>
      <c r="N276" s="27">
        <f t="shared" si="59"/>
        <v>65.093670000000003</v>
      </c>
      <c r="O276" s="27">
        <f t="shared" ref="O276:O288" si="67">F276/1000</f>
        <v>3.9</v>
      </c>
      <c r="P276" s="13" t="s">
        <v>16</v>
      </c>
      <c r="Q276" s="13" t="s">
        <v>16</v>
      </c>
      <c r="R276" s="27">
        <f t="shared" si="65"/>
        <v>100</v>
      </c>
      <c r="S276" s="27">
        <f t="shared" si="66"/>
        <v>65.093670000000003</v>
      </c>
      <c r="T276" s="27">
        <f t="shared" si="60"/>
        <v>65.093670000000003</v>
      </c>
    </row>
    <row r="277" spans="1:20" ht="23.25" x14ac:dyDescent="0.25">
      <c r="A277" s="20" t="s">
        <v>627</v>
      </c>
      <c r="B277" s="19" t="s">
        <v>776</v>
      </c>
      <c r="C277" s="13">
        <v>100000</v>
      </c>
      <c r="D277" s="13">
        <v>65093.67</v>
      </c>
      <c r="E277" s="27">
        <f t="shared" si="61"/>
        <v>65.093670000000003</v>
      </c>
      <c r="F277" s="13">
        <v>3900</v>
      </c>
      <c r="G277" s="13" t="s">
        <v>16</v>
      </c>
      <c r="H277" s="13" t="s">
        <v>16</v>
      </c>
      <c r="I277" s="13">
        <v>100000</v>
      </c>
      <c r="J277" s="13">
        <v>65093.67</v>
      </c>
      <c r="K277" s="27">
        <f t="shared" si="62"/>
        <v>65.093670000000003</v>
      </c>
      <c r="L277" s="27">
        <f t="shared" si="63"/>
        <v>100</v>
      </c>
      <c r="M277" s="27">
        <f t="shared" si="64"/>
        <v>65.093670000000003</v>
      </c>
      <c r="N277" s="27">
        <f t="shared" si="59"/>
        <v>65.093670000000003</v>
      </c>
      <c r="O277" s="27">
        <f t="shared" si="67"/>
        <v>3.9</v>
      </c>
      <c r="P277" s="13" t="s">
        <v>16</v>
      </c>
      <c r="Q277" s="13" t="s">
        <v>16</v>
      </c>
      <c r="R277" s="27">
        <f t="shared" si="65"/>
        <v>100</v>
      </c>
      <c r="S277" s="27">
        <f t="shared" si="66"/>
        <v>65.093670000000003</v>
      </c>
      <c r="T277" s="27">
        <f t="shared" si="60"/>
        <v>65.093670000000003</v>
      </c>
    </row>
    <row r="278" spans="1:20" x14ac:dyDescent="0.25">
      <c r="A278" s="20" t="s">
        <v>628</v>
      </c>
      <c r="B278" s="19" t="s">
        <v>777</v>
      </c>
      <c r="C278" s="13">
        <v>100000</v>
      </c>
      <c r="D278" s="13">
        <v>65093.67</v>
      </c>
      <c r="E278" s="27">
        <f t="shared" si="61"/>
        <v>65.093670000000003</v>
      </c>
      <c r="F278" s="13">
        <v>3900</v>
      </c>
      <c r="G278" s="13" t="s">
        <v>16</v>
      </c>
      <c r="H278" s="13" t="s">
        <v>16</v>
      </c>
      <c r="I278" s="13">
        <v>100000</v>
      </c>
      <c r="J278" s="13">
        <v>65093.67</v>
      </c>
      <c r="K278" s="27">
        <f t="shared" si="62"/>
        <v>65.093670000000003</v>
      </c>
      <c r="L278" s="27">
        <f t="shared" si="63"/>
        <v>100</v>
      </c>
      <c r="M278" s="27">
        <f t="shared" si="64"/>
        <v>65.093670000000003</v>
      </c>
      <c r="N278" s="27">
        <f t="shared" si="59"/>
        <v>65.093670000000003</v>
      </c>
      <c r="O278" s="27">
        <f t="shared" si="67"/>
        <v>3.9</v>
      </c>
      <c r="P278" s="13" t="s">
        <v>16</v>
      </c>
      <c r="Q278" s="13" t="s">
        <v>16</v>
      </c>
      <c r="R278" s="27">
        <f t="shared" si="65"/>
        <v>100</v>
      </c>
      <c r="S278" s="27">
        <f t="shared" si="66"/>
        <v>65.093670000000003</v>
      </c>
      <c r="T278" s="27">
        <f t="shared" si="60"/>
        <v>65.093670000000003</v>
      </c>
    </row>
    <row r="279" spans="1:20" x14ac:dyDescent="0.25">
      <c r="A279" s="20" t="s">
        <v>629</v>
      </c>
      <c r="B279" s="19" t="s">
        <v>778</v>
      </c>
      <c r="C279" s="13">
        <v>100000</v>
      </c>
      <c r="D279" s="13">
        <v>65093.67</v>
      </c>
      <c r="E279" s="27">
        <f t="shared" si="61"/>
        <v>65.093670000000003</v>
      </c>
      <c r="F279" s="13">
        <v>3900</v>
      </c>
      <c r="G279" s="13" t="s">
        <v>16</v>
      </c>
      <c r="H279" s="13" t="s">
        <v>16</v>
      </c>
      <c r="I279" s="13">
        <v>100000</v>
      </c>
      <c r="J279" s="13">
        <v>65093.67</v>
      </c>
      <c r="K279" s="27">
        <f t="shared" si="62"/>
        <v>65.093670000000003</v>
      </c>
      <c r="L279" s="27">
        <f t="shared" si="63"/>
        <v>100</v>
      </c>
      <c r="M279" s="27">
        <f t="shared" si="64"/>
        <v>65.093670000000003</v>
      </c>
      <c r="N279" s="27">
        <f t="shared" si="59"/>
        <v>65.093670000000003</v>
      </c>
      <c r="O279" s="27">
        <f t="shared" si="67"/>
        <v>3.9</v>
      </c>
      <c r="P279" s="13" t="s">
        <v>16</v>
      </c>
      <c r="Q279" s="13" t="s">
        <v>16</v>
      </c>
      <c r="R279" s="27">
        <f t="shared" si="65"/>
        <v>100</v>
      </c>
      <c r="S279" s="27">
        <f t="shared" si="66"/>
        <v>65.093670000000003</v>
      </c>
      <c r="T279" s="27">
        <f t="shared" si="60"/>
        <v>65.093670000000003</v>
      </c>
    </row>
    <row r="280" spans="1:20" ht="34.5" x14ac:dyDescent="0.25">
      <c r="A280" s="20" t="s">
        <v>630</v>
      </c>
      <c r="B280" s="19" t="s">
        <v>779</v>
      </c>
      <c r="C280" s="13" t="s">
        <v>16</v>
      </c>
      <c r="D280" s="13" t="s">
        <v>16</v>
      </c>
      <c r="E280" s="13"/>
      <c r="F280" s="13">
        <v>11356085.539999999</v>
      </c>
      <c r="G280" s="13">
        <v>7845385.54</v>
      </c>
      <c r="H280" s="27">
        <f>G280/F280*100</f>
        <v>69.085298031314409</v>
      </c>
      <c r="I280" s="13">
        <v>11356085.539999999</v>
      </c>
      <c r="J280" s="13">
        <v>7845385.54</v>
      </c>
      <c r="K280" s="27">
        <f t="shared" si="62"/>
        <v>69.085298031314409</v>
      </c>
      <c r="L280" s="13" t="s">
        <v>16</v>
      </c>
      <c r="M280" s="13" t="s">
        <v>16</v>
      </c>
      <c r="N280" s="13"/>
      <c r="O280" s="27">
        <f t="shared" si="67"/>
        <v>11356.085539999998</v>
      </c>
      <c r="P280" s="27">
        <f t="shared" ref="P280:P288" si="68">G280/1000</f>
        <v>7845.3855400000002</v>
      </c>
      <c r="Q280" s="27">
        <f>P280/O280*100</f>
        <v>69.085298031314423</v>
      </c>
      <c r="R280" s="27">
        <f t="shared" si="65"/>
        <v>11356.085539999998</v>
      </c>
      <c r="S280" s="27">
        <f t="shared" si="66"/>
        <v>7845.3855400000002</v>
      </c>
      <c r="T280" s="27">
        <f t="shared" si="60"/>
        <v>69.085298031314423</v>
      </c>
    </row>
    <row r="281" spans="1:20" ht="23.25" x14ac:dyDescent="0.25">
      <c r="A281" s="20" t="s">
        <v>631</v>
      </c>
      <c r="B281" s="19" t="s">
        <v>780</v>
      </c>
      <c r="C281" s="13" t="s">
        <v>16</v>
      </c>
      <c r="D281" s="13" t="s">
        <v>16</v>
      </c>
      <c r="E281" s="13"/>
      <c r="F281" s="13">
        <v>124800</v>
      </c>
      <c r="G281" s="13" t="s">
        <v>16</v>
      </c>
      <c r="H281" s="13" t="s">
        <v>16</v>
      </c>
      <c r="I281" s="13">
        <v>124800</v>
      </c>
      <c r="J281" s="13" t="s">
        <v>16</v>
      </c>
      <c r="K281" s="13" t="s">
        <v>16</v>
      </c>
      <c r="L281" s="13" t="s">
        <v>16</v>
      </c>
      <c r="M281" s="13" t="s">
        <v>16</v>
      </c>
      <c r="N281" s="13"/>
      <c r="O281" s="27">
        <f t="shared" si="67"/>
        <v>124.8</v>
      </c>
      <c r="P281" s="13" t="s">
        <v>16</v>
      </c>
      <c r="Q281" s="13" t="s">
        <v>16</v>
      </c>
      <c r="R281" s="27">
        <f t="shared" si="65"/>
        <v>124.8</v>
      </c>
      <c r="S281" s="13" t="s">
        <v>16</v>
      </c>
      <c r="T281" s="13" t="s">
        <v>16</v>
      </c>
    </row>
    <row r="282" spans="1:20" x14ac:dyDescent="0.25">
      <c r="A282" s="20" t="s">
        <v>632</v>
      </c>
      <c r="B282" s="19" t="s">
        <v>703</v>
      </c>
      <c r="C282" s="13" t="s">
        <v>16</v>
      </c>
      <c r="D282" s="13" t="s">
        <v>16</v>
      </c>
      <c r="E282" s="13"/>
      <c r="F282" s="13">
        <v>124800</v>
      </c>
      <c r="G282" s="13" t="s">
        <v>16</v>
      </c>
      <c r="H282" s="13" t="s">
        <v>16</v>
      </c>
      <c r="I282" s="13">
        <v>124800</v>
      </c>
      <c r="J282" s="13" t="s">
        <v>16</v>
      </c>
      <c r="K282" s="13" t="s">
        <v>16</v>
      </c>
      <c r="L282" s="13" t="s">
        <v>16</v>
      </c>
      <c r="M282" s="13" t="s">
        <v>16</v>
      </c>
      <c r="N282" s="13"/>
      <c r="O282" s="27">
        <f t="shared" si="67"/>
        <v>124.8</v>
      </c>
      <c r="P282" s="13" t="s">
        <v>16</v>
      </c>
      <c r="Q282" s="13" t="s">
        <v>16</v>
      </c>
      <c r="R282" s="27">
        <f t="shared" si="65"/>
        <v>124.8</v>
      </c>
      <c r="S282" s="13" t="s">
        <v>16</v>
      </c>
      <c r="T282" s="13" t="s">
        <v>16</v>
      </c>
    </row>
    <row r="283" spans="1:20" x14ac:dyDescent="0.25">
      <c r="A283" s="20" t="s">
        <v>633</v>
      </c>
      <c r="B283" s="19" t="s">
        <v>781</v>
      </c>
      <c r="C283" s="13" t="s">
        <v>16</v>
      </c>
      <c r="D283" s="13" t="s">
        <v>16</v>
      </c>
      <c r="E283" s="13"/>
      <c r="F283" s="13">
        <v>124800</v>
      </c>
      <c r="G283" s="13" t="s">
        <v>16</v>
      </c>
      <c r="H283" s="13" t="s">
        <v>16</v>
      </c>
      <c r="I283" s="13">
        <v>124800</v>
      </c>
      <c r="J283" s="13" t="s">
        <v>16</v>
      </c>
      <c r="K283" s="13" t="s">
        <v>16</v>
      </c>
      <c r="L283" s="13" t="s">
        <v>16</v>
      </c>
      <c r="M283" s="13" t="s">
        <v>16</v>
      </c>
      <c r="N283" s="13"/>
      <c r="O283" s="27">
        <f t="shared" si="67"/>
        <v>124.8</v>
      </c>
      <c r="P283" s="13" t="s">
        <v>16</v>
      </c>
      <c r="Q283" s="13" t="s">
        <v>16</v>
      </c>
      <c r="R283" s="27">
        <f t="shared" si="65"/>
        <v>124.8</v>
      </c>
      <c r="S283" s="13" t="s">
        <v>16</v>
      </c>
      <c r="T283" s="13" t="s">
        <v>16</v>
      </c>
    </row>
    <row r="284" spans="1:20" x14ac:dyDescent="0.25">
      <c r="A284" s="20" t="s">
        <v>634</v>
      </c>
      <c r="B284" s="19" t="s">
        <v>782</v>
      </c>
      <c r="C284" s="13" t="s">
        <v>16</v>
      </c>
      <c r="D284" s="13" t="s">
        <v>16</v>
      </c>
      <c r="E284" s="13"/>
      <c r="F284" s="13">
        <v>124800</v>
      </c>
      <c r="G284" s="13" t="s">
        <v>16</v>
      </c>
      <c r="H284" s="13" t="s">
        <v>16</v>
      </c>
      <c r="I284" s="13">
        <v>124800</v>
      </c>
      <c r="J284" s="13" t="s">
        <v>16</v>
      </c>
      <c r="K284" s="13" t="s">
        <v>16</v>
      </c>
      <c r="L284" s="13" t="s">
        <v>16</v>
      </c>
      <c r="M284" s="13" t="s">
        <v>16</v>
      </c>
      <c r="N284" s="13"/>
      <c r="O284" s="27">
        <f t="shared" si="67"/>
        <v>124.8</v>
      </c>
      <c r="P284" s="13" t="s">
        <v>16</v>
      </c>
      <c r="Q284" s="13" t="s">
        <v>16</v>
      </c>
      <c r="R284" s="27">
        <f t="shared" si="65"/>
        <v>124.8</v>
      </c>
      <c r="S284" s="13" t="s">
        <v>16</v>
      </c>
      <c r="T284" s="13" t="s">
        <v>16</v>
      </c>
    </row>
    <row r="285" spans="1:20" x14ac:dyDescent="0.25">
      <c r="A285" s="20" t="s">
        <v>635</v>
      </c>
      <c r="B285" s="19" t="s">
        <v>783</v>
      </c>
      <c r="C285" s="13" t="s">
        <v>16</v>
      </c>
      <c r="D285" s="13" t="s">
        <v>16</v>
      </c>
      <c r="E285" s="13"/>
      <c r="F285" s="13">
        <v>11231285.539999999</v>
      </c>
      <c r="G285" s="13">
        <v>7845385.54</v>
      </c>
      <c r="H285" s="27">
        <f t="shared" ref="H285:H288" si="69">G285/F285*100</f>
        <v>69.852961284430137</v>
      </c>
      <c r="I285" s="13">
        <v>11231285.539999999</v>
      </c>
      <c r="J285" s="13">
        <v>7845385.54</v>
      </c>
      <c r="K285" s="27">
        <f t="shared" si="62"/>
        <v>69.852961284430137</v>
      </c>
      <c r="L285" s="13" t="s">
        <v>16</v>
      </c>
      <c r="M285" s="13" t="s">
        <v>16</v>
      </c>
      <c r="N285" s="13"/>
      <c r="O285" s="27">
        <f t="shared" si="67"/>
        <v>11231.285539999999</v>
      </c>
      <c r="P285" s="27">
        <f t="shared" si="68"/>
        <v>7845.3855400000002</v>
      </c>
      <c r="Q285" s="27">
        <f t="shared" ref="Q285:Q288" si="70">P285/O285*100</f>
        <v>69.852961284430151</v>
      </c>
      <c r="R285" s="27">
        <f t="shared" si="65"/>
        <v>11231.285539999999</v>
      </c>
      <c r="S285" s="27">
        <f t="shared" si="66"/>
        <v>7845.3855400000002</v>
      </c>
      <c r="T285" s="27">
        <f t="shared" ref="T285:T288" si="71">S285/R285*100</f>
        <v>69.852961284430151</v>
      </c>
    </row>
    <row r="286" spans="1:20" x14ac:dyDescent="0.25">
      <c r="A286" s="20" t="s">
        <v>636</v>
      </c>
      <c r="B286" s="19" t="s">
        <v>703</v>
      </c>
      <c r="C286" s="13" t="s">
        <v>16</v>
      </c>
      <c r="D286" s="13" t="s">
        <v>16</v>
      </c>
      <c r="E286" s="13"/>
      <c r="F286" s="13">
        <v>11231285.539999999</v>
      </c>
      <c r="G286" s="13">
        <v>7845385.54</v>
      </c>
      <c r="H286" s="27">
        <f t="shared" si="69"/>
        <v>69.852961284430137</v>
      </c>
      <c r="I286" s="13">
        <v>11231285.539999999</v>
      </c>
      <c r="J286" s="13">
        <v>7845385.54</v>
      </c>
      <c r="K286" s="27">
        <f t="shared" si="62"/>
        <v>69.852961284430137</v>
      </c>
      <c r="L286" s="13" t="s">
        <v>16</v>
      </c>
      <c r="M286" s="13" t="s">
        <v>16</v>
      </c>
      <c r="N286" s="13"/>
      <c r="O286" s="27">
        <f t="shared" si="67"/>
        <v>11231.285539999999</v>
      </c>
      <c r="P286" s="27">
        <f t="shared" si="68"/>
        <v>7845.3855400000002</v>
      </c>
      <c r="Q286" s="27">
        <f t="shared" si="70"/>
        <v>69.852961284430151</v>
      </c>
      <c r="R286" s="27">
        <f t="shared" si="65"/>
        <v>11231.285539999999</v>
      </c>
      <c r="S286" s="27">
        <f t="shared" si="66"/>
        <v>7845.3855400000002</v>
      </c>
      <c r="T286" s="27">
        <f t="shared" si="71"/>
        <v>69.852961284430151</v>
      </c>
    </row>
    <row r="287" spans="1:20" x14ac:dyDescent="0.25">
      <c r="A287" s="20" t="s">
        <v>637</v>
      </c>
      <c r="B287" s="19" t="s">
        <v>784</v>
      </c>
      <c r="C287" s="13" t="s">
        <v>16</v>
      </c>
      <c r="D287" s="13" t="s">
        <v>16</v>
      </c>
      <c r="E287" s="13"/>
      <c r="F287" s="13">
        <v>11231285.539999999</v>
      </c>
      <c r="G287" s="13">
        <v>7845385.54</v>
      </c>
      <c r="H287" s="27">
        <f t="shared" si="69"/>
        <v>69.852961284430137</v>
      </c>
      <c r="I287" s="13">
        <v>11231285.539999999</v>
      </c>
      <c r="J287" s="13">
        <v>7845385.54</v>
      </c>
      <c r="K287" s="27">
        <f t="shared" si="62"/>
        <v>69.852961284430137</v>
      </c>
      <c r="L287" s="13" t="s">
        <v>16</v>
      </c>
      <c r="M287" s="13" t="s">
        <v>16</v>
      </c>
      <c r="N287" s="13"/>
      <c r="O287" s="27">
        <f t="shared" si="67"/>
        <v>11231.285539999999</v>
      </c>
      <c r="P287" s="27">
        <f t="shared" si="68"/>
        <v>7845.3855400000002</v>
      </c>
      <c r="Q287" s="27">
        <f t="shared" si="70"/>
        <v>69.852961284430151</v>
      </c>
      <c r="R287" s="27">
        <f t="shared" si="65"/>
        <v>11231.285539999999</v>
      </c>
      <c r="S287" s="27">
        <f t="shared" si="66"/>
        <v>7845.3855400000002</v>
      </c>
      <c r="T287" s="27">
        <f t="shared" si="71"/>
        <v>69.852961284430151</v>
      </c>
    </row>
    <row r="288" spans="1:20" ht="35.25" thickBot="1" x14ac:dyDescent="0.3">
      <c r="A288" s="20" t="s">
        <v>638</v>
      </c>
      <c r="B288" s="19" t="s">
        <v>785</v>
      </c>
      <c r="C288" s="13" t="s">
        <v>16</v>
      </c>
      <c r="D288" s="13" t="s">
        <v>16</v>
      </c>
      <c r="E288" s="13"/>
      <c r="F288" s="13">
        <v>11231285.539999999</v>
      </c>
      <c r="G288" s="13">
        <v>7845385.54</v>
      </c>
      <c r="H288" s="27">
        <f t="shared" si="69"/>
        <v>69.852961284430137</v>
      </c>
      <c r="I288" s="13">
        <v>11231285.539999999</v>
      </c>
      <c r="J288" s="13">
        <v>7845385.54</v>
      </c>
      <c r="K288" s="27">
        <f t="shared" si="62"/>
        <v>69.852961284430137</v>
      </c>
      <c r="L288" s="13" t="s">
        <v>16</v>
      </c>
      <c r="M288" s="13" t="s">
        <v>16</v>
      </c>
      <c r="N288" s="13"/>
      <c r="O288" s="27">
        <f t="shared" si="67"/>
        <v>11231.285539999999</v>
      </c>
      <c r="P288" s="27">
        <f t="shared" si="68"/>
        <v>7845.3855400000002</v>
      </c>
      <c r="Q288" s="27">
        <f t="shared" si="70"/>
        <v>69.852961284430151</v>
      </c>
      <c r="R288" s="27">
        <f t="shared" si="65"/>
        <v>11231.285539999999</v>
      </c>
      <c r="S288" s="27">
        <f t="shared" si="66"/>
        <v>7845.3855400000002</v>
      </c>
      <c r="T288" s="27">
        <f t="shared" si="71"/>
        <v>69.852961284430151</v>
      </c>
    </row>
    <row r="289" spans="1:20" ht="12.95" customHeight="1" thickBot="1" x14ac:dyDescent="0.3">
      <c r="A289" s="29"/>
      <c r="B289" s="28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</row>
    <row r="290" spans="1:20" ht="27" customHeight="1" thickBot="1" x14ac:dyDescent="0.3">
      <c r="A290" s="31" t="s">
        <v>15</v>
      </c>
      <c r="B290" s="30" t="s">
        <v>639</v>
      </c>
      <c r="C290" s="32">
        <v>-64168599.170000002</v>
      </c>
      <c r="D290" s="32">
        <v>46858172.340000004</v>
      </c>
      <c r="E290" s="32">
        <f>D290/C290*100</f>
        <v>-73.023523882545746</v>
      </c>
      <c r="F290" s="32" t="s">
        <v>16</v>
      </c>
      <c r="G290" s="32" t="s">
        <v>16</v>
      </c>
      <c r="H290" s="13" t="s">
        <v>16</v>
      </c>
      <c r="I290" s="32">
        <v>-60158811.689999998</v>
      </c>
      <c r="J290" s="32">
        <v>44295447.840000004</v>
      </c>
      <c r="K290" s="27">
        <f>J290/I290*100</f>
        <v>-73.630855722775337</v>
      </c>
      <c r="L290" s="27">
        <f>C290/1000</f>
        <v>-64168.599170000001</v>
      </c>
      <c r="M290" s="27">
        <f>D290/1000</f>
        <v>46858.172340000005</v>
      </c>
      <c r="N290" s="32">
        <f>M290/L290*100</f>
        <v>-73.023523882545746</v>
      </c>
      <c r="O290" s="32" t="s">
        <v>16</v>
      </c>
      <c r="P290" s="32" t="s">
        <v>16</v>
      </c>
      <c r="Q290" s="13" t="s">
        <v>16</v>
      </c>
      <c r="R290" s="27">
        <f>I290/1000</f>
        <v>-60158.811689999995</v>
      </c>
      <c r="S290" s="27">
        <f>J290/1000</f>
        <v>44295.447840000001</v>
      </c>
      <c r="T290" s="27">
        <f>S290/R290*100</f>
        <v>-73.630855722775337</v>
      </c>
    </row>
    <row r="291" spans="1:20" ht="12.95" customHeight="1" x14ac:dyDescent="0.25">
      <c r="A291" s="33"/>
      <c r="B291" s="3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</row>
    <row r="292" spans="1:20" ht="12.95" customHeight="1" x14ac:dyDescent="0.25">
      <c r="A292" s="6"/>
      <c r="B292" s="6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</row>
  </sheetData>
  <mergeCells count="3">
    <mergeCell ref="A7:T7"/>
    <mergeCell ref="A8:T8"/>
    <mergeCell ref="A9:T9"/>
  </mergeCells>
  <pageMargins left="0.70866141732283472" right="0.31496062992125984" top="0.35433070866141736" bottom="0.35433070866141736" header="0.31496062992125984" footer="0.31496062992125984"/>
  <pageSetup paperSize="9" scale="64" fitToHeight="1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45"/>
  <sheetViews>
    <sheetView workbookViewId="0">
      <selection activeCell="M22" sqref="M22"/>
    </sheetView>
  </sheetViews>
  <sheetFormatPr defaultRowHeight="15" x14ac:dyDescent="0.25"/>
  <cols>
    <col min="1" max="1" width="22.42578125" style="1" customWidth="1"/>
    <col min="2" max="2" width="49.42578125" style="1" customWidth="1"/>
    <col min="3" max="3" width="16.28515625" style="1" hidden="1" customWidth="1"/>
    <col min="4" max="4" width="16.5703125" style="1" hidden="1" customWidth="1"/>
    <col min="5" max="5" width="10.5703125" style="1" hidden="1" customWidth="1"/>
    <col min="6" max="6" width="16" style="1" hidden="1" customWidth="1"/>
    <col min="7" max="7" width="16.28515625" style="1" hidden="1" customWidth="1"/>
    <col min="8" max="8" width="10.7109375" style="1" hidden="1" customWidth="1"/>
    <col min="9" max="9" width="12.85546875" style="1" hidden="1" customWidth="1"/>
    <col min="10" max="10" width="13.7109375" style="1" hidden="1" customWidth="1"/>
    <col min="11" max="11" width="11.140625" style="1" hidden="1" customWidth="1"/>
    <col min="12" max="12" width="16.28515625" style="1" customWidth="1"/>
    <col min="13" max="13" width="16.5703125" style="1" customWidth="1"/>
    <col min="14" max="14" width="10.5703125" style="1" customWidth="1"/>
    <col min="15" max="15" width="16" style="1" customWidth="1"/>
    <col min="16" max="16" width="16.28515625" style="1" customWidth="1"/>
    <col min="17" max="17" width="10.7109375" style="1" customWidth="1"/>
    <col min="18" max="18" width="12.85546875" style="1" customWidth="1"/>
    <col min="19" max="19" width="13.7109375" style="1" customWidth="1"/>
    <col min="20" max="20" width="11.140625" style="1" customWidth="1"/>
    <col min="21" max="16384" width="9.140625" style="1"/>
  </cols>
  <sheetData>
    <row r="1" spans="1:21" ht="10.5" customHeight="1" x14ac:dyDescent="0.25">
      <c r="A1" s="24"/>
      <c r="B1" s="23"/>
      <c r="C1" s="18"/>
      <c r="D1" s="18"/>
      <c r="E1" s="18"/>
      <c r="F1" s="18"/>
      <c r="G1" s="3"/>
      <c r="H1" s="3"/>
      <c r="I1" s="18"/>
      <c r="J1" s="3"/>
      <c r="K1" s="3"/>
      <c r="L1" s="18"/>
      <c r="M1" s="18"/>
      <c r="N1" s="18"/>
      <c r="O1" s="18"/>
      <c r="P1" s="3"/>
      <c r="Q1" s="3"/>
      <c r="R1" s="18"/>
      <c r="S1" s="3"/>
      <c r="T1" s="3"/>
    </row>
    <row r="2" spans="1:21" ht="14.1" customHeight="1" x14ac:dyDescent="0.25">
      <c r="R2" s="87" t="s">
        <v>825</v>
      </c>
      <c r="S2" s="88"/>
      <c r="U2" s="4"/>
    </row>
    <row r="3" spans="1:21" ht="14.1" customHeight="1" x14ac:dyDescent="0.25">
      <c r="R3" s="87" t="s">
        <v>816</v>
      </c>
      <c r="S3" s="88"/>
      <c r="U3" s="4"/>
    </row>
    <row r="4" spans="1:21" ht="14.1" customHeight="1" x14ac:dyDescent="0.25">
      <c r="R4" s="87" t="s">
        <v>817</v>
      </c>
      <c r="S4" s="88"/>
      <c r="U4" s="4"/>
    </row>
    <row r="5" spans="1:21" ht="14.1" customHeight="1" x14ac:dyDescent="0.25">
      <c r="R5" s="74" t="s">
        <v>827</v>
      </c>
      <c r="S5" s="76"/>
      <c r="U5" s="4"/>
    </row>
    <row r="6" spans="1:21" ht="14.1" customHeight="1" x14ac:dyDescent="0.25">
      <c r="U6" s="4"/>
    </row>
    <row r="7" spans="1:21" ht="19.5" customHeight="1" x14ac:dyDescent="0.25">
      <c r="A7" s="101" t="s">
        <v>818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4"/>
    </row>
    <row r="8" spans="1:21" ht="21" customHeight="1" x14ac:dyDescent="0.25">
      <c r="A8" s="101" t="s">
        <v>821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4"/>
    </row>
    <row r="9" spans="1:21" ht="17.25" customHeight="1" x14ac:dyDescent="0.25">
      <c r="A9" s="104" t="s">
        <v>826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4"/>
    </row>
    <row r="10" spans="1:21" ht="15" customHeight="1" x14ac:dyDescent="0.25">
      <c r="A10" s="97"/>
      <c r="B10" s="98"/>
      <c r="C10" s="7"/>
      <c r="D10" s="7"/>
      <c r="E10" s="7"/>
      <c r="F10" s="7"/>
      <c r="G10" s="7"/>
      <c r="H10" s="7"/>
      <c r="I10" s="7"/>
      <c r="J10" s="3"/>
      <c r="K10" s="3"/>
      <c r="L10" s="7"/>
      <c r="M10" s="7"/>
      <c r="N10" s="7"/>
      <c r="O10" s="7"/>
      <c r="P10" s="7"/>
      <c r="Q10" s="7"/>
      <c r="R10" s="7"/>
      <c r="S10" s="3"/>
      <c r="T10" s="3"/>
      <c r="U10" s="4"/>
    </row>
    <row r="11" spans="1:21" ht="15.75" thickBot="1" x14ac:dyDescent="0.3">
      <c r="A11" s="99"/>
      <c r="B11" s="100"/>
      <c r="C11" s="93"/>
      <c r="D11" s="93"/>
      <c r="E11" s="93"/>
      <c r="F11" s="93"/>
      <c r="G11" s="93"/>
      <c r="H11" s="93"/>
      <c r="I11" s="93"/>
      <c r="J11" s="95"/>
      <c r="K11" s="95"/>
      <c r="L11" s="93"/>
      <c r="M11" s="93"/>
      <c r="N11" s="93"/>
      <c r="O11" s="93"/>
      <c r="P11" s="93"/>
      <c r="Q11" s="93"/>
      <c r="R11" s="93"/>
      <c r="S11" s="96" t="s">
        <v>824</v>
      </c>
      <c r="T11" s="95"/>
      <c r="U11" s="4"/>
    </row>
    <row r="12" spans="1:21" ht="110.25" customHeight="1" x14ac:dyDescent="0.25">
      <c r="A12" s="54" t="s">
        <v>640</v>
      </c>
      <c r="B12" s="54" t="s">
        <v>2</v>
      </c>
      <c r="C12" s="64" t="s">
        <v>786</v>
      </c>
      <c r="D12" s="64" t="s">
        <v>787</v>
      </c>
      <c r="E12" s="65" t="s">
        <v>788</v>
      </c>
      <c r="F12" s="64" t="s">
        <v>789</v>
      </c>
      <c r="G12" s="64" t="s">
        <v>790</v>
      </c>
      <c r="H12" s="65" t="s">
        <v>672</v>
      </c>
      <c r="I12" s="64" t="s">
        <v>791</v>
      </c>
      <c r="J12" s="64" t="s">
        <v>792</v>
      </c>
      <c r="K12" s="66" t="s">
        <v>793</v>
      </c>
      <c r="L12" s="59" t="s">
        <v>786</v>
      </c>
      <c r="M12" s="59" t="s">
        <v>787</v>
      </c>
      <c r="N12" s="60" t="s">
        <v>788</v>
      </c>
      <c r="O12" s="59" t="s">
        <v>789</v>
      </c>
      <c r="P12" s="59" t="s">
        <v>790</v>
      </c>
      <c r="Q12" s="60" t="s">
        <v>672</v>
      </c>
      <c r="R12" s="59" t="s">
        <v>791</v>
      </c>
      <c r="S12" s="59" t="s">
        <v>792</v>
      </c>
      <c r="T12" s="61" t="s">
        <v>793</v>
      </c>
    </row>
    <row r="13" spans="1:21" ht="11.45" customHeight="1" thickBot="1" x14ac:dyDescent="0.3">
      <c r="A13" s="9" t="s">
        <v>3</v>
      </c>
      <c r="B13" s="9" t="s">
        <v>4</v>
      </c>
      <c r="C13" s="10" t="s">
        <v>5</v>
      </c>
      <c r="D13" s="10" t="s">
        <v>6</v>
      </c>
      <c r="E13" s="10" t="s">
        <v>7</v>
      </c>
      <c r="F13" s="10" t="s">
        <v>8</v>
      </c>
      <c r="G13" s="10" t="s">
        <v>9</v>
      </c>
      <c r="H13" s="10" t="s">
        <v>10</v>
      </c>
      <c r="I13" s="10" t="s">
        <v>11</v>
      </c>
      <c r="J13" s="10" t="s">
        <v>12</v>
      </c>
      <c r="K13" s="10" t="s">
        <v>13</v>
      </c>
      <c r="L13" s="10" t="s">
        <v>5</v>
      </c>
      <c r="M13" s="10" t="s">
        <v>6</v>
      </c>
      <c r="N13" s="10" t="s">
        <v>7</v>
      </c>
      <c r="O13" s="10" t="s">
        <v>8</v>
      </c>
      <c r="P13" s="10" t="s">
        <v>9</v>
      </c>
      <c r="Q13" s="10" t="s">
        <v>10</v>
      </c>
      <c r="R13" s="10" t="s">
        <v>11</v>
      </c>
      <c r="S13" s="10" t="s">
        <v>12</v>
      </c>
      <c r="T13" s="10" t="s">
        <v>13</v>
      </c>
    </row>
    <row r="14" spans="1:21" ht="27.75" customHeight="1" x14ac:dyDescent="0.25">
      <c r="A14" s="12" t="s">
        <v>15</v>
      </c>
      <c r="B14" s="25" t="s">
        <v>641</v>
      </c>
      <c r="C14" s="13">
        <v>64168599.170000002</v>
      </c>
      <c r="D14" s="13">
        <v>-46858172.340000004</v>
      </c>
      <c r="E14" s="13">
        <f>D14/C14*100</f>
        <v>-73.023523882545746</v>
      </c>
      <c r="F14" s="13" t="s">
        <v>16</v>
      </c>
      <c r="G14" s="13" t="s">
        <v>16</v>
      </c>
      <c r="H14" s="13" t="s">
        <v>16</v>
      </c>
      <c r="I14" s="13">
        <v>60158811.689999998</v>
      </c>
      <c r="J14" s="13">
        <v>-44295447.840000004</v>
      </c>
      <c r="K14" s="13">
        <f>J14/I14*100</f>
        <v>-73.630855722775337</v>
      </c>
      <c r="L14" s="13">
        <f>C14/1000</f>
        <v>64168.599170000001</v>
      </c>
      <c r="M14" s="13">
        <f>D14/1000</f>
        <v>-46858.172340000005</v>
      </c>
      <c r="N14" s="13">
        <f>M14/L14*100</f>
        <v>-73.023523882545746</v>
      </c>
      <c r="O14" s="13" t="s">
        <v>16</v>
      </c>
      <c r="P14" s="13" t="s">
        <v>16</v>
      </c>
      <c r="Q14" s="13" t="s">
        <v>16</v>
      </c>
      <c r="R14" s="13">
        <f>I14/1000</f>
        <v>60158.811689999995</v>
      </c>
      <c r="S14" s="13">
        <f>J14/1000</f>
        <v>-44295.447840000001</v>
      </c>
      <c r="T14" s="13">
        <f>S14/R14*100</f>
        <v>-73.630855722775337</v>
      </c>
    </row>
    <row r="15" spans="1:21" ht="19.5" customHeight="1" x14ac:dyDescent="0.25">
      <c r="A15" s="16"/>
      <c r="B15" s="35" t="s">
        <v>642</v>
      </c>
      <c r="C15" s="16"/>
      <c r="D15" s="16"/>
      <c r="E15" s="16"/>
      <c r="F15" s="16"/>
      <c r="G15" s="36"/>
      <c r="H15" s="36"/>
      <c r="I15" s="16"/>
      <c r="J15" s="36"/>
      <c r="K15" s="36"/>
      <c r="L15" s="16"/>
      <c r="M15" s="16"/>
      <c r="N15" s="16"/>
      <c r="O15" s="16"/>
      <c r="P15" s="36"/>
      <c r="Q15" s="36"/>
      <c r="R15" s="67"/>
      <c r="S15" s="36"/>
      <c r="T15" s="36"/>
    </row>
    <row r="16" spans="1:21" ht="20.25" customHeight="1" x14ac:dyDescent="0.25">
      <c r="A16" s="34" t="s">
        <v>15</v>
      </c>
      <c r="B16" s="37" t="s">
        <v>643</v>
      </c>
      <c r="C16" s="27">
        <v>-716488.93</v>
      </c>
      <c r="D16" s="27" t="s">
        <v>16</v>
      </c>
      <c r="E16" s="27" t="s">
        <v>16</v>
      </c>
      <c r="F16" s="27" t="s">
        <v>16</v>
      </c>
      <c r="G16" s="27" t="s">
        <v>16</v>
      </c>
      <c r="H16" s="62" t="s">
        <v>16</v>
      </c>
      <c r="I16" s="27">
        <v>-597677.18999999994</v>
      </c>
      <c r="J16" s="27" t="s">
        <v>16</v>
      </c>
      <c r="K16" s="27" t="s">
        <v>16</v>
      </c>
      <c r="L16" s="27">
        <f>C16/1000</f>
        <v>-716.4889300000001</v>
      </c>
      <c r="M16" s="27" t="s">
        <v>16</v>
      </c>
      <c r="N16" s="27" t="s">
        <v>16</v>
      </c>
      <c r="O16" s="27" t="s">
        <v>16</v>
      </c>
      <c r="P16" s="27" t="s">
        <v>16</v>
      </c>
      <c r="Q16" s="62" t="s">
        <v>16</v>
      </c>
      <c r="R16" s="62">
        <f t="shared" ref="R16:R21" si="0">I16/1000</f>
        <v>-597.67719</v>
      </c>
      <c r="S16" s="27" t="s">
        <v>16</v>
      </c>
      <c r="T16" s="27" t="s">
        <v>16</v>
      </c>
    </row>
    <row r="17" spans="1:20" ht="12.95" customHeight="1" x14ac:dyDescent="0.25">
      <c r="A17" s="16"/>
      <c r="B17" s="38" t="s">
        <v>644</v>
      </c>
      <c r="C17" s="16"/>
      <c r="D17" s="16"/>
      <c r="E17" s="16"/>
      <c r="F17" s="16"/>
      <c r="G17" s="16"/>
      <c r="H17" s="63"/>
      <c r="I17" s="16"/>
      <c r="J17" s="16"/>
      <c r="K17" s="16"/>
      <c r="L17" s="16"/>
      <c r="M17" s="16"/>
      <c r="N17" s="16"/>
      <c r="O17" s="16"/>
      <c r="P17" s="16"/>
      <c r="Q17" s="63"/>
      <c r="R17" s="63"/>
      <c r="S17" s="16"/>
      <c r="T17" s="16"/>
    </row>
    <row r="18" spans="1:20" ht="23.25" x14ac:dyDescent="0.25">
      <c r="A18" s="34" t="s">
        <v>645</v>
      </c>
      <c r="B18" s="19" t="s">
        <v>794</v>
      </c>
      <c r="C18" s="27">
        <v>-716488.93</v>
      </c>
      <c r="D18" s="27" t="s">
        <v>16</v>
      </c>
      <c r="E18" s="27" t="s">
        <v>16</v>
      </c>
      <c r="F18" s="27">
        <v>-118811.74</v>
      </c>
      <c r="G18" s="27" t="s">
        <v>16</v>
      </c>
      <c r="H18" s="62" t="s">
        <v>16</v>
      </c>
      <c r="I18" s="27">
        <v>-716488.93</v>
      </c>
      <c r="J18" s="27" t="s">
        <v>16</v>
      </c>
      <c r="K18" s="27" t="s">
        <v>16</v>
      </c>
      <c r="L18" s="27">
        <f>C18/1000</f>
        <v>-716.4889300000001</v>
      </c>
      <c r="M18" s="27" t="s">
        <v>16</v>
      </c>
      <c r="N18" s="27" t="s">
        <v>16</v>
      </c>
      <c r="O18" s="27">
        <f>F18/1000</f>
        <v>-118.81174</v>
      </c>
      <c r="P18" s="27" t="s">
        <v>16</v>
      </c>
      <c r="Q18" s="62" t="s">
        <v>16</v>
      </c>
      <c r="R18" s="62">
        <f t="shared" si="0"/>
        <v>-716.4889300000001</v>
      </c>
      <c r="S18" s="27" t="s">
        <v>16</v>
      </c>
      <c r="T18" s="27" t="s">
        <v>16</v>
      </c>
    </row>
    <row r="19" spans="1:20" ht="34.5" x14ac:dyDescent="0.25">
      <c r="A19" s="34" t="s">
        <v>646</v>
      </c>
      <c r="B19" s="19" t="s">
        <v>795</v>
      </c>
      <c r="C19" s="27">
        <v>-716488.93</v>
      </c>
      <c r="D19" s="27" t="s">
        <v>16</v>
      </c>
      <c r="E19" s="27" t="s">
        <v>16</v>
      </c>
      <c r="F19" s="27">
        <v>-118811.74</v>
      </c>
      <c r="G19" s="27" t="s">
        <v>16</v>
      </c>
      <c r="H19" s="13" t="s">
        <v>16</v>
      </c>
      <c r="I19" s="27">
        <v>-716488.93</v>
      </c>
      <c r="J19" s="27" t="s">
        <v>16</v>
      </c>
      <c r="K19" s="27" t="s">
        <v>16</v>
      </c>
      <c r="L19" s="13">
        <f t="shared" ref="L19:L21" si="1">C19/1000</f>
        <v>-716.4889300000001</v>
      </c>
      <c r="M19" s="27" t="s">
        <v>16</v>
      </c>
      <c r="N19" s="27" t="s">
        <v>16</v>
      </c>
      <c r="O19" s="27">
        <f t="shared" ref="O19:O20" si="2">F19/1000</f>
        <v>-118.81174</v>
      </c>
      <c r="P19" s="27" t="s">
        <v>16</v>
      </c>
      <c r="Q19" s="13" t="s">
        <v>16</v>
      </c>
      <c r="R19" s="13">
        <f t="shared" si="0"/>
        <v>-716.4889300000001</v>
      </c>
      <c r="S19" s="27" t="s">
        <v>16</v>
      </c>
      <c r="T19" s="27" t="s">
        <v>16</v>
      </c>
    </row>
    <row r="20" spans="1:20" ht="34.5" x14ac:dyDescent="0.25">
      <c r="A20" s="34" t="s">
        <v>647</v>
      </c>
      <c r="B20" s="19" t="s">
        <v>796</v>
      </c>
      <c r="C20" s="27">
        <v>-716488.93</v>
      </c>
      <c r="D20" s="27" t="s">
        <v>16</v>
      </c>
      <c r="E20" s="27" t="s">
        <v>16</v>
      </c>
      <c r="F20" s="27">
        <v>-118811.74</v>
      </c>
      <c r="G20" s="27" t="s">
        <v>16</v>
      </c>
      <c r="H20" s="13" t="s">
        <v>16</v>
      </c>
      <c r="I20" s="27">
        <v>-716488.93</v>
      </c>
      <c r="J20" s="27" t="s">
        <v>16</v>
      </c>
      <c r="K20" s="27" t="s">
        <v>16</v>
      </c>
      <c r="L20" s="13">
        <f t="shared" si="1"/>
        <v>-716.4889300000001</v>
      </c>
      <c r="M20" s="27" t="s">
        <v>16</v>
      </c>
      <c r="N20" s="27" t="s">
        <v>16</v>
      </c>
      <c r="O20" s="27">
        <f t="shared" si="2"/>
        <v>-118.81174</v>
      </c>
      <c r="P20" s="27" t="s">
        <v>16</v>
      </c>
      <c r="Q20" s="13" t="s">
        <v>16</v>
      </c>
      <c r="R20" s="13">
        <f t="shared" si="0"/>
        <v>-716.4889300000001</v>
      </c>
      <c r="S20" s="27" t="s">
        <v>16</v>
      </c>
      <c r="T20" s="27" t="s">
        <v>16</v>
      </c>
    </row>
    <row r="21" spans="1:20" ht="34.5" x14ac:dyDescent="0.25">
      <c r="A21" s="34" t="s">
        <v>648</v>
      </c>
      <c r="B21" s="19" t="s">
        <v>798</v>
      </c>
      <c r="C21" s="27">
        <v>-716488.93</v>
      </c>
      <c r="D21" s="27" t="s">
        <v>16</v>
      </c>
      <c r="E21" s="27" t="s">
        <v>16</v>
      </c>
      <c r="F21" s="27" t="s">
        <v>16</v>
      </c>
      <c r="G21" s="27" t="s">
        <v>16</v>
      </c>
      <c r="H21" s="13" t="s">
        <v>16</v>
      </c>
      <c r="I21" s="27">
        <v>-716488.93</v>
      </c>
      <c r="J21" s="27" t="s">
        <v>16</v>
      </c>
      <c r="K21" s="27" t="s">
        <v>16</v>
      </c>
      <c r="L21" s="13">
        <f t="shared" si="1"/>
        <v>-716.4889300000001</v>
      </c>
      <c r="M21" s="27" t="s">
        <v>16</v>
      </c>
      <c r="N21" s="27" t="s">
        <v>16</v>
      </c>
      <c r="O21" s="27" t="s">
        <v>16</v>
      </c>
      <c r="P21" s="27" t="s">
        <v>16</v>
      </c>
      <c r="Q21" s="13" t="s">
        <v>16</v>
      </c>
      <c r="R21" s="13">
        <f t="shared" si="0"/>
        <v>-716.4889300000001</v>
      </c>
      <c r="S21" s="27" t="s">
        <v>16</v>
      </c>
      <c r="T21" s="27" t="s">
        <v>16</v>
      </c>
    </row>
    <row r="22" spans="1:20" ht="34.5" x14ac:dyDescent="0.25">
      <c r="A22" s="34" t="s">
        <v>649</v>
      </c>
      <c r="B22" s="19" t="s">
        <v>797</v>
      </c>
      <c r="C22" s="27" t="s">
        <v>16</v>
      </c>
      <c r="D22" s="27" t="s">
        <v>16</v>
      </c>
      <c r="E22" s="27" t="s">
        <v>16</v>
      </c>
      <c r="F22" s="27">
        <v>-118811.74</v>
      </c>
      <c r="G22" s="27" t="s">
        <v>16</v>
      </c>
      <c r="H22" s="13" t="s">
        <v>16</v>
      </c>
      <c r="I22" s="27" t="s">
        <v>16</v>
      </c>
      <c r="J22" s="27" t="s">
        <v>16</v>
      </c>
      <c r="K22" s="27" t="s">
        <v>16</v>
      </c>
      <c r="L22" s="27" t="s">
        <v>16</v>
      </c>
      <c r="M22" s="27" t="s">
        <v>16</v>
      </c>
      <c r="N22" s="27" t="s">
        <v>16</v>
      </c>
      <c r="O22" s="27">
        <f t="shared" ref="O22:O27" si="3">F22/1000</f>
        <v>-118.81174</v>
      </c>
      <c r="P22" s="27" t="s">
        <v>16</v>
      </c>
      <c r="Q22" s="13" t="s">
        <v>16</v>
      </c>
      <c r="R22" s="27" t="s">
        <v>16</v>
      </c>
      <c r="S22" s="27" t="s">
        <v>16</v>
      </c>
      <c r="T22" s="27" t="s">
        <v>16</v>
      </c>
    </row>
    <row r="23" spans="1:20" ht="23.25" x14ac:dyDescent="0.25">
      <c r="A23" s="34" t="s">
        <v>650</v>
      </c>
      <c r="B23" s="19" t="s">
        <v>799</v>
      </c>
      <c r="C23" s="27" t="s">
        <v>16</v>
      </c>
      <c r="D23" s="27" t="s">
        <v>16</v>
      </c>
      <c r="E23" s="27" t="s">
        <v>16</v>
      </c>
      <c r="F23" s="27">
        <v>118811.74</v>
      </c>
      <c r="G23" s="27" t="s">
        <v>16</v>
      </c>
      <c r="H23" s="13" t="s">
        <v>16</v>
      </c>
      <c r="I23" s="27">
        <v>118811.74</v>
      </c>
      <c r="J23" s="27" t="s">
        <v>16</v>
      </c>
      <c r="K23" s="27" t="s">
        <v>16</v>
      </c>
      <c r="L23" s="27" t="s">
        <v>16</v>
      </c>
      <c r="M23" s="27" t="s">
        <v>16</v>
      </c>
      <c r="N23" s="27" t="s">
        <v>16</v>
      </c>
      <c r="O23" s="27">
        <f t="shared" si="3"/>
        <v>118.81174</v>
      </c>
      <c r="P23" s="27" t="s">
        <v>16</v>
      </c>
      <c r="Q23" s="13" t="s">
        <v>16</v>
      </c>
      <c r="R23" s="13">
        <f t="shared" ref="R23:R27" si="4">I23/1000</f>
        <v>118.81174</v>
      </c>
      <c r="S23" s="27" t="s">
        <v>16</v>
      </c>
      <c r="T23" s="27" t="s">
        <v>16</v>
      </c>
    </row>
    <row r="24" spans="1:20" ht="23.25" x14ac:dyDescent="0.25">
      <c r="A24" s="34" t="s">
        <v>651</v>
      </c>
      <c r="B24" s="19" t="s">
        <v>800</v>
      </c>
      <c r="C24" s="27" t="s">
        <v>16</v>
      </c>
      <c r="D24" s="27" t="s">
        <v>16</v>
      </c>
      <c r="E24" s="27" t="s">
        <v>16</v>
      </c>
      <c r="F24" s="27">
        <v>118811.74</v>
      </c>
      <c r="G24" s="27" t="s">
        <v>16</v>
      </c>
      <c r="H24" s="13" t="s">
        <v>16</v>
      </c>
      <c r="I24" s="27">
        <v>118811.74</v>
      </c>
      <c r="J24" s="27" t="s">
        <v>16</v>
      </c>
      <c r="K24" s="27" t="s">
        <v>16</v>
      </c>
      <c r="L24" s="27" t="s">
        <v>16</v>
      </c>
      <c r="M24" s="27" t="s">
        <v>16</v>
      </c>
      <c r="N24" s="27" t="s">
        <v>16</v>
      </c>
      <c r="O24" s="27">
        <f t="shared" si="3"/>
        <v>118.81174</v>
      </c>
      <c r="P24" s="27" t="s">
        <v>16</v>
      </c>
      <c r="Q24" s="13" t="s">
        <v>16</v>
      </c>
      <c r="R24" s="13">
        <f t="shared" si="4"/>
        <v>118.81174</v>
      </c>
      <c r="S24" s="27" t="s">
        <v>16</v>
      </c>
      <c r="T24" s="27" t="s">
        <v>16</v>
      </c>
    </row>
    <row r="25" spans="1:20" ht="23.25" x14ac:dyDescent="0.25">
      <c r="A25" s="34" t="s">
        <v>652</v>
      </c>
      <c r="B25" s="19" t="s">
        <v>801</v>
      </c>
      <c r="C25" s="27" t="s">
        <v>16</v>
      </c>
      <c r="D25" s="27" t="s">
        <v>16</v>
      </c>
      <c r="E25" s="27" t="s">
        <v>16</v>
      </c>
      <c r="F25" s="27">
        <v>118811.74</v>
      </c>
      <c r="G25" s="27" t="s">
        <v>16</v>
      </c>
      <c r="H25" s="13" t="s">
        <v>16</v>
      </c>
      <c r="I25" s="27">
        <v>118811.74</v>
      </c>
      <c r="J25" s="27" t="s">
        <v>16</v>
      </c>
      <c r="K25" s="27" t="s">
        <v>16</v>
      </c>
      <c r="L25" s="27" t="s">
        <v>16</v>
      </c>
      <c r="M25" s="27" t="s">
        <v>16</v>
      </c>
      <c r="N25" s="27" t="s">
        <v>16</v>
      </c>
      <c r="O25" s="27">
        <f t="shared" si="3"/>
        <v>118.81174</v>
      </c>
      <c r="P25" s="27" t="s">
        <v>16</v>
      </c>
      <c r="Q25" s="13" t="s">
        <v>16</v>
      </c>
      <c r="R25" s="13">
        <f t="shared" si="4"/>
        <v>118.81174</v>
      </c>
      <c r="S25" s="27" t="s">
        <v>16</v>
      </c>
      <c r="T25" s="27" t="s">
        <v>16</v>
      </c>
    </row>
    <row r="26" spans="1:20" ht="34.5" x14ac:dyDescent="0.25">
      <c r="A26" s="34" t="s">
        <v>653</v>
      </c>
      <c r="B26" s="19" t="s">
        <v>802</v>
      </c>
      <c r="C26" s="27" t="s">
        <v>16</v>
      </c>
      <c r="D26" s="27" t="s">
        <v>16</v>
      </c>
      <c r="E26" s="27" t="s">
        <v>16</v>
      </c>
      <c r="F26" s="27">
        <v>118811.74</v>
      </c>
      <c r="G26" s="27" t="s">
        <v>16</v>
      </c>
      <c r="H26" s="13" t="s">
        <v>16</v>
      </c>
      <c r="I26" s="27">
        <v>118811.74</v>
      </c>
      <c r="J26" s="27" t="s">
        <v>16</v>
      </c>
      <c r="K26" s="27" t="s">
        <v>16</v>
      </c>
      <c r="L26" s="27" t="s">
        <v>16</v>
      </c>
      <c r="M26" s="27" t="s">
        <v>16</v>
      </c>
      <c r="N26" s="27" t="s">
        <v>16</v>
      </c>
      <c r="O26" s="27">
        <f t="shared" si="3"/>
        <v>118.81174</v>
      </c>
      <c r="P26" s="27" t="s">
        <v>16</v>
      </c>
      <c r="Q26" s="13" t="s">
        <v>16</v>
      </c>
      <c r="R26" s="13">
        <f t="shared" si="4"/>
        <v>118.81174</v>
      </c>
      <c r="S26" s="27" t="s">
        <v>16</v>
      </c>
      <c r="T26" s="27" t="s">
        <v>16</v>
      </c>
    </row>
    <row r="27" spans="1:20" ht="45.75" x14ac:dyDescent="0.25">
      <c r="A27" s="34" t="s">
        <v>654</v>
      </c>
      <c r="B27" s="19" t="s">
        <v>803</v>
      </c>
      <c r="C27" s="27" t="s">
        <v>16</v>
      </c>
      <c r="D27" s="27" t="s">
        <v>16</v>
      </c>
      <c r="E27" s="27" t="s">
        <v>16</v>
      </c>
      <c r="F27" s="27">
        <v>118811.74</v>
      </c>
      <c r="G27" s="27" t="s">
        <v>16</v>
      </c>
      <c r="H27" s="13" t="s">
        <v>16</v>
      </c>
      <c r="I27" s="27">
        <v>118811.74</v>
      </c>
      <c r="J27" s="27" t="s">
        <v>16</v>
      </c>
      <c r="K27" s="27" t="s">
        <v>16</v>
      </c>
      <c r="L27" s="27" t="s">
        <v>16</v>
      </c>
      <c r="M27" s="27" t="s">
        <v>16</v>
      </c>
      <c r="N27" s="27" t="s">
        <v>16</v>
      </c>
      <c r="O27" s="27">
        <f t="shared" si="3"/>
        <v>118.81174</v>
      </c>
      <c r="P27" s="27" t="s">
        <v>16</v>
      </c>
      <c r="Q27" s="13" t="s">
        <v>16</v>
      </c>
      <c r="R27" s="13">
        <f t="shared" si="4"/>
        <v>118.81174</v>
      </c>
      <c r="S27" s="27" t="s">
        <v>16</v>
      </c>
      <c r="T27" s="27" t="s">
        <v>16</v>
      </c>
    </row>
    <row r="28" spans="1:20" ht="18.75" customHeight="1" x14ac:dyDescent="0.25">
      <c r="A28" s="34" t="s">
        <v>15</v>
      </c>
      <c r="B28" s="37" t="s">
        <v>655</v>
      </c>
      <c r="C28" s="27" t="s">
        <v>16</v>
      </c>
      <c r="D28" s="27" t="s">
        <v>16</v>
      </c>
      <c r="E28" s="27" t="s">
        <v>16</v>
      </c>
      <c r="F28" s="27" t="s">
        <v>16</v>
      </c>
      <c r="G28" s="27" t="s">
        <v>16</v>
      </c>
      <c r="H28" s="13" t="s">
        <v>16</v>
      </c>
      <c r="I28" s="27" t="s">
        <v>16</v>
      </c>
      <c r="J28" s="27" t="s">
        <v>16</v>
      </c>
      <c r="K28" s="27" t="s">
        <v>16</v>
      </c>
      <c r="L28" s="27" t="s">
        <v>16</v>
      </c>
      <c r="M28" s="27" t="s">
        <v>16</v>
      </c>
      <c r="N28" s="27" t="s">
        <v>16</v>
      </c>
      <c r="O28" s="27" t="s">
        <v>16</v>
      </c>
      <c r="P28" s="27" t="s">
        <v>16</v>
      </c>
      <c r="Q28" s="13" t="s">
        <v>16</v>
      </c>
      <c r="R28" s="27" t="s">
        <v>16</v>
      </c>
      <c r="S28" s="27" t="s">
        <v>16</v>
      </c>
      <c r="T28" s="27" t="s">
        <v>16</v>
      </c>
    </row>
    <row r="29" spans="1:20" ht="15" customHeight="1" x14ac:dyDescent="0.25">
      <c r="A29" s="16"/>
      <c r="B29" s="38" t="s">
        <v>644</v>
      </c>
      <c r="C29" s="16"/>
      <c r="D29" s="16"/>
      <c r="E29" s="16"/>
      <c r="F29" s="16"/>
      <c r="G29" s="16"/>
      <c r="H29" s="63" t="s">
        <v>16</v>
      </c>
      <c r="I29" s="16"/>
      <c r="J29" s="16"/>
      <c r="K29" s="16"/>
      <c r="L29" s="67"/>
      <c r="M29" s="16"/>
      <c r="N29" s="16"/>
      <c r="O29" s="16"/>
      <c r="P29" s="16"/>
      <c r="Q29" s="63"/>
      <c r="R29" s="16"/>
      <c r="S29" s="67"/>
      <c r="T29" s="16"/>
    </row>
    <row r="30" spans="1:20" ht="18" customHeight="1" x14ac:dyDescent="0.25">
      <c r="A30" s="34" t="s">
        <v>15</v>
      </c>
      <c r="B30" s="37" t="s">
        <v>656</v>
      </c>
      <c r="C30" s="27">
        <v>64885088.100000001</v>
      </c>
      <c r="D30" s="27">
        <v>-46858172.340000004</v>
      </c>
      <c r="E30" s="27">
        <f>D30/C30*100</f>
        <v>-72.217166859329581</v>
      </c>
      <c r="F30" s="27" t="s">
        <v>16</v>
      </c>
      <c r="G30" s="27" t="s">
        <v>16</v>
      </c>
      <c r="H30" s="62" t="s">
        <v>16</v>
      </c>
      <c r="I30" s="27">
        <v>60756488.880000003</v>
      </c>
      <c r="J30" s="27">
        <v>-44295447.840000004</v>
      </c>
      <c r="K30" s="27">
        <f>J30/I30*100</f>
        <v>-72.906530078602529</v>
      </c>
      <c r="L30" s="62">
        <f t="shared" ref="L30:L43" si="5">C30/1000</f>
        <v>64885.088100000001</v>
      </c>
      <c r="M30" s="62">
        <f t="shared" ref="M30:M43" si="6">D30/1000</f>
        <v>-46858.172340000005</v>
      </c>
      <c r="N30" s="27">
        <f>M30/L30*100</f>
        <v>-72.217166859329581</v>
      </c>
      <c r="O30" s="27" t="s">
        <v>16</v>
      </c>
      <c r="P30" s="27" t="s">
        <v>16</v>
      </c>
      <c r="Q30" s="62" t="s">
        <v>16</v>
      </c>
      <c r="R30" s="62">
        <f t="shared" ref="R30:R36" si="7">I30/1000</f>
        <v>60756.488880000004</v>
      </c>
      <c r="S30" s="62">
        <f t="shared" ref="S30:S36" si="8">J30/1000</f>
        <v>-44295.447840000001</v>
      </c>
      <c r="T30" s="27">
        <f>S30/R30*100</f>
        <v>-72.906530078602529</v>
      </c>
    </row>
    <row r="31" spans="1:20" ht="23.25" x14ac:dyDescent="0.25">
      <c r="A31" s="34" t="s">
        <v>657</v>
      </c>
      <c r="B31" s="19" t="s">
        <v>804</v>
      </c>
      <c r="C31" s="27">
        <v>64885088.100000001</v>
      </c>
      <c r="D31" s="27">
        <v>-46858172.340000004</v>
      </c>
      <c r="E31" s="27">
        <f>D31/C31*100</f>
        <v>-72.217166859329581</v>
      </c>
      <c r="F31" s="27" t="s">
        <v>16</v>
      </c>
      <c r="G31" s="27" t="s">
        <v>16</v>
      </c>
      <c r="H31" s="13" t="s">
        <v>16</v>
      </c>
      <c r="I31" s="27">
        <v>60756488.880000003</v>
      </c>
      <c r="J31" s="27">
        <v>-44295447.840000004</v>
      </c>
      <c r="K31" s="27">
        <f t="shared" ref="K31:K36" si="9">J31/I31*100</f>
        <v>-72.906530078602529</v>
      </c>
      <c r="L31" s="13">
        <f t="shared" si="5"/>
        <v>64885.088100000001</v>
      </c>
      <c r="M31" s="13">
        <f t="shared" si="6"/>
        <v>-46858.172340000005</v>
      </c>
      <c r="N31" s="27">
        <f>M31/L31*100</f>
        <v>-72.217166859329581</v>
      </c>
      <c r="O31" s="27" t="s">
        <v>16</v>
      </c>
      <c r="P31" s="27" t="s">
        <v>16</v>
      </c>
      <c r="Q31" s="13" t="s">
        <v>16</v>
      </c>
      <c r="R31" s="13">
        <f t="shared" si="7"/>
        <v>60756.488880000004</v>
      </c>
      <c r="S31" s="13">
        <f t="shared" si="8"/>
        <v>-44295.447840000001</v>
      </c>
      <c r="T31" s="27">
        <f t="shared" ref="T31:T36" si="10">S31/R31*100</f>
        <v>-72.906530078602529</v>
      </c>
    </row>
    <row r="32" spans="1:20" ht="20.25" customHeight="1" x14ac:dyDescent="0.25">
      <c r="A32" s="34" t="s">
        <v>15</v>
      </c>
      <c r="B32" s="37" t="s">
        <v>658</v>
      </c>
      <c r="C32" s="27">
        <v>-808901482.74000001</v>
      </c>
      <c r="D32" s="27">
        <v>-666983992.38</v>
      </c>
      <c r="E32" s="27">
        <f t="shared" ref="E32:E43" si="11">D32/C32*100</f>
        <v>82.455528468153943</v>
      </c>
      <c r="F32" s="27">
        <v>-21855711.75</v>
      </c>
      <c r="G32" s="27">
        <v>-14213168.34</v>
      </c>
      <c r="H32" s="27">
        <f>G32/F32*100</f>
        <v>65.0318255592843</v>
      </c>
      <c r="I32" s="27">
        <v>-749132471.75</v>
      </c>
      <c r="J32" s="27">
        <v>-621329306.03999996</v>
      </c>
      <c r="K32" s="27">
        <f t="shared" si="9"/>
        <v>82.939844349364904</v>
      </c>
      <c r="L32" s="13">
        <f t="shared" si="5"/>
        <v>-808901.48274000001</v>
      </c>
      <c r="M32" s="13">
        <f t="shared" si="6"/>
        <v>-666983.99237999995</v>
      </c>
      <c r="N32" s="27">
        <f t="shared" ref="N32:N43" si="12">M32/L32*100</f>
        <v>82.455528468153929</v>
      </c>
      <c r="O32" s="27">
        <f t="shared" ref="O32:O43" si="13">F32/1000</f>
        <v>-21855.711749999999</v>
      </c>
      <c r="P32" s="27">
        <f>G32/1000</f>
        <v>-14213.16834</v>
      </c>
      <c r="Q32" s="27">
        <f>P32/O32*100</f>
        <v>65.0318255592843</v>
      </c>
      <c r="R32" s="13">
        <f t="shared" si="7"/>
        <v>-749132.47175000003</v>
      </c>
      <c r="S32" s="13">
        <f t="shared" si="8"/>
        <v>-621329.30603999994</v>
      </c>
      <c r="T32" s="27">
        <f t="shared" si="10"/>
        <v>82.93984434936489</v>
      </c>
    </row>
    <row r="33" spans="1:20" x14ac:dyDescent="0.25">
      <c r="A33" s="34" t="s">
        <v>659</v>
      </c>
      <c r="B33" s="19" t="s">
        <v>805</v>
      </c>
      <c r="C33" s="27">
        <v>-808901482.74000001</v>
      </c>
      <c r="D33" s="27">
        <v>-666983992.38</v>
      </c>
      <c r="E33" s="27">
        <f t="shared" si="11"/>
        <v>82.455528468153943</v>
      </c>
      <c r="F33" s="27">
        <v>-21855711.75</v>
      </c>
      <c r="G33" s="27">
        <v>-14213168.34</v>
      </c>
      <c r="H33" s="27">
        <f t="shared" ref="H33:H43" si="14">G33/F33*100</f>
        <v>65.0318255592843</v>
      </c>
      <c r="I33" s="27">
        <v>-749132471.75</v>
      </c>
      <c r="J33" s="27">
        <v>-621329306.03999996</v>
      </c>
      <c r="K33" s="27">
        <f t="shared" si="9"/>
        <v>82.939844349364904</v>
      </c>
      <c r="L33" s="13">
        <f t="shared" si="5"/>
        <v>-808901.48274000001</v>
      </c>
      <c r="M33" s="13">
        <f t="shared" si="6"/>
        <v>-666983.99237999995</v>
      </c>
      <c r="N33" s="27">
        <f t="shared" si="12"/>
        <v>82.455528468153929</v>
      </c>
      <c r="O33" s="27">
        <f t="shared" si="13"/>
        <v>-21855.711749999999</v>
      </c>
      <c r="P33" s="27">
        <f t="shared" ref="P33:P43" si="15">G33/1000</f>
        <v>-14213.16834</v>
      </c>
      <c r="Q33" s="27">
        <f t="shared" ref="Q33:Q43" si="16">P33/O33*100</f>
        <v>65.0318255592843</v>
      </c>
      <c r="R33" s="13">
        <f t="shared" si="7"/>
        <v>-749132.47175000003</v>
      </c>
      <c r="S33" s="13">
        <f t="shared" si="8"/>
        <v>-621329.30603999994</v>
      </c>
      <c r="T33" s="27">
        <f t="shared" si="10"/>
        <v>82.93984434936489</v>
      </c>
    </row>
    <row r="34" spans="1:20" x14ac:dyDescent="0.25">
      <c r="A34" s="34" t="s">
        <v>660</v>
      </c>
      <c r="B34" s="19" t="s">
        <v>806</v>
      </c>
      <c r="C34" s="27">
        <v>-808901482.74000001</v>
      </c>
      <c r="D34" s="27">
        <v>-666983992.38</v>
      </c>
      <c r="E34" s="27">
        <f t="shared" si="11"/>
        <v>82.455528468153943</v>
      </c>
      <c r="F34" s="27">
        <v>-21855711.75</v>
      </c>
      <c r="G34" s="27">
        <v>-14213168.34</v>
      </c>
      <c r="H34" s="27">
        <f t="shared" si="14"/>
        <v>65.0318255592843</v>
      </c>
      <c r="I34" s="27">
        <v>-749132471.75</v>
      </c>
      <c r="J34" s="27">
        <v>-621329306.03999996</v>
      </c>
      <c r="K34" s="27">
        <f t="shared" si="9"/>
        <v>82.939844349364904</v>
      </c>
      <c r="L34" s="13">
        <f t="shared" si="5"/>
        <v>-808901.48274000001</v>
      </c>
      <c r="M34" s="13">
        <f t="shared" si="6"/>
        <v>-666983.99237999995</v>
      </c>
      <c r="N34" s="27">
        <f t="shared" si="12"/>
        <v>82.455528468153929</v>
      </c>
      <c r="O34" s="27">
        <f t="shared" si="13"/>
        <v>-21855.711749999999</v>
      </c>
      <c r="P34" s="27">
        <f t="shared" si="15"/>
        <v>-14213.16834</v>
      </c>
      <c r="Q34" s="27">
        <f t="shared" si="16"/>
        <v>65.0318255592843</v>
      </c>
      <c r="R34" s="13">
        <f t="shared" si="7"/>
        <v>-749132.47175000003</v>
      </c>
      <c r="S34" s="13">
        <f t="shared" si="8"/>
        <v>-621329.30603999994</v>
      </c>
      <c r="T34" s="27">
        <f t="shared" si="10"/>
        <v>82.93984434936489</v>
      </c>
    </row>
    <row r="35" spans="1:20" x14ac:dyDescent="0.25">
      <c r="A35" s="34" t="s">
        <v>661</v>
      </c>
      <c r="B35" s="19" t="s">
        <v>807</v>
      </c>
      <c r="C35" s="27">
        <v>-808901482.74000001</v>
      </c>
      <c r="D35" s="27">
        <v>-666983992.38</v>
      </c>
      <c r="E35" s="27">
        <f t="shared" si="11"/>
        <v>82.455528468153943</v>
      </c>
      <c r="F35" s="27">
        <v>-21855711.75</v>
      </c>
      <c r="G35" s="27">
        <v>-14213168.34</v>
      </c>
      <c r="H35" s="27">
        <f t="shared" si="14"/>
        <v>65.0318255592843</v>
      </c>
      <c r="I35" s="27">
        <v>-749132471.75</v>
      </c>
      <c r="J35" s="27">
        <v>-621329306.03999996</v>
      </c>
      <c r="K35" s="27">
        <f t="shared" si="9"/>
        <v>82.939844349364904</v>
      </c>
      <c r="L35" s="13">
        <f t="shared" si="5"/>
        <v>-808901.48274000001</v>
      </c>
      <c r="M35" s="13">
        <f t="shared" si="6"/>
        <v>-666983.99237999995</v>
      </c>
      <c r="N35" s="27">
        <f t="shared" si="12"/>
        <v>82.455528468153929</v>
      </c>
      <c r="O35" s="27">
        <f t="shared" si="13"/>
        <v>-21855.711749999999</v>
      </c>
      <c r="P35" s="27">
        <f t="shared" si="15"/>
        <v>-14213.16834</v>
      </c>
      <c r="Q35" s="27">
        <f t="shared" si="16"/>
        <v>65.0318255592843</v>
      </c>
      <c r="R35" s="13">
        <f t="shared" si="7"/>
        <v>-749132.47175000003</v>
      </c>
      <c r="S35" s="13">
        <f t="shared" si="8"/>
        <v>-621329.30603999994</v>
      </c>
      <c r="T35" s="27">
        <f t="shared" si="10"/>
        <v>82.93984434936489</v>
      </c>
    </row>
    <row r="36" spans="1:20" ht="23.25" x14ac:dyDescent="0.25">
      <c r="A36" s="34" t="s">
        <v>662</v>
      </c>
      <c r="B36" s="19" t="s">
        <v>808</v>
      </c>
      <c r="C36" s="27">
        <v>-748909760.00999999</v>
      </c>
      <c r="D36" s="27">
        <v>-621299306.03999996</v>
      </c>
      <c r="E36" s="27">
        <f t="shared" si="11"/>
        <v>82.960503283026242</v>
      </c>
      <c r="F36" s="27">
        <v>-222711.74</v>
      </c>
      <c r="G36" s="27">
        <v>-30000</v>
      </c>
      <c r="H36" s="27">
        <f t="shared" si="14"/>
        <v>13.470327159223846</v>
      </c>
      <c r="I36" s="27">
        <v>-749132471.75</v>
      </c>
      <c r="J36" s="27">
        <v>-621329306.03999996</v>
      </c>
      <c r="K36" s="27">
        <f t="shared" si="9"/>
        <v>82.939844349364904</v>
      </c>
      <c r="L36" s="13">
        <f t="shared" si="5"/>
        <v>-748909.76000999997</v>
      </c>
      <c r="M36" s="13">
        <f t="shared" si="6"/>
        <v>-621299.30603999994</v>
      </c>
      <c r="N36" s="27">
        <f t="shared" si="12"/>
        <v>82.960503283026227</v>
      </c>
      <c r="O36" s="27">
        <f t="shared" si="13"/>
        <v>-222.71173999999999</v>
      </c>
      <c r="P36" s="27">
        <f t="shared" si="15"/>
        <v>-30</v>
      </c>
      <c r="Q36" s="27">
        <f t="shared" si="16"/>
        <v>13.470327159223846</v>
      </c>
      <c r="R36" s="13">
        <f t="shared" si="7"/>
        <v>-749132.47175000003</v>
      </c>
      <c r="S36" s="13">
        <f t="shared" si="8"/>
        <v>-621329.30603999994</v>
      </c>
      <c r="T36" s="27">
        <f t="shared" si="10"/>
        <v>82.93984434936489</v>
      </c>
    </row>
    <row r="37" spans="1:20" ht="23.25" x14ac:dyDescent="0.25">
      <c r="A37" s="34" t="s">
        <v>663</v>
      </c>
      <c r="B37" s="19" t="s">
        <v>809</v>
      </c>
      <c r="C37" s="27">
        <v>-59991722.729999997</v>
      </c>
      <c r="D37" s="27">
        <v>-45684686.340000004</v>
      </c>
      <c r="E37" s="27">
        <f t="shared" si="11"/>
        <v>76.151649362712021</v>
      </c>
      <c r="F37" s="27">
        <v>-21633000.010000002</v>
      </c>
      <c r="G37" s="27">
        <v>-14183168.34</v>
      </c>
      <c r="H37" s="27">
        <f t="shared" si="14"/>
        <v>65.562651196984859</v>
      </c>
      <c r="I37" s="27" t="s">
        <v>16</v>
      </c>
      <c r="J37" s="27" t="s">
        <v>16</v>
      </c>
      <c r="K37" s="27" t="s">
        <v>16</v>
      </c>
      <c r="L37" s="13">
        <f t="shared" si="5"/>
        <v>-59991.722729999994</v>
      </c>
      <c r="M37" s="13">
        <f t="shared" si="6"/>
        <v>-45684.68634</v>
      </c>
      <c r="N37" s="27">
        <f t="shared" si="12"/>
        <v>76.151649362712021</v>
      </c>
      <c r="O37" s="27">
        <f t="shared" si="13"/>
        <v>-21633.000010000003</v>
      </c>
      <c r="P37" s="27">
        <f t="shared" si="15"/>
        <v>-14183.16834</v>
      </c>
      <c r="Q37" s="27">
        <f t="shared" si="16"/>
        <v>65.562651196984859</v>
      </c>
      <c r="R37" s="27" t="s">
        <v>16</v>
      </c>
      <c r="S37" s="27" t="s">
        <v>16</v>
      </c>
      <c r="T37" s="27" t="s">
        <v>16</v>
      </c>
    </row>
    <row r="38" spans="1:20" ht="21" customHeight="1" x14ac:dyDescent="0.25">
      <c r="A38" s="34" t="s">
        <v>15</v>
      </c>
      <c r="B38" s="37" t="s">
        <v>664</v>
      </c>
      <c r="C38" s="27">
        <v>873786570.84000003</v>
      </c>
      <c r="D38" s="27">
        <v>620125820.03999996</v>
      </c>
      <c r="E38" s="27">
        <f t="shared" si="11"/>
        <v>70.969941715155045</v>
      </c>
      <c r="F38" s="27">
        <v>21855711.75</v>
      </c>
      <c r="G38" s="27">
        <v>14213168.34</v>
      </c>
      <c r="H38" s="27">
        <f t="shared" si="14"/>
        <v>65.0318255592843</v>
      </c>
      <c r="I38" s="27">
        <v>809888960.63</v>
      </c>
      <c r="J38" s="27">
        <v>577033858.20000005</v>
      </c>
      <c r="K38" s="27">
        <f t="shared" ref="K38:K42" si="17">J38/I38*100</f>
        <v>71.248515074354685</v>
      </c>
      <c r="L38" s="13">
        <f t="shared" si="5"/>
        <v>873786.57084000006</v>
      </c>
      <c r="M38" s="13">
        <f t="shared" si="6"/>
        <v>620125.8200399999</v>
      </c>
      <c r="N38" s="27">
        <f t="shared" si="12"/>
        <v>70.969941715155045</v>
      </c>
      <c r="O38" s="27">
        <f t="shared" si="13"/>
        <v>21855.711749999999</v>
      </c>
      <c r="P38" s="27">
        <f t="shared" si="15"/>
        <v>14213.16834</v>
      </c>
      <c r="Q38" s="27">
        <f t="shared" si="16"/>
        <v>65.0318255592843</v>
      </c>
      <c r="R38" s="13">
        <f t="shared" ref="R38:R42" si="18">I38/1000</f>
        <v>809888.96062999999</v>
      </c>
      <c r="S38" s="13">
        <f t="shared" ref="S38:S42" si="19">J38/1000</f>
        <v>577033.85820000002</v>
      </c>
      <c r="T38" s="27">
        <f t="shared" ref="T38:T42" si="20">S38/R38*100</f>
        <v>71.248515074354685</v>
      </c>
    </row>
    <row r="39" spans="1:20" x14ac:dyDescent="0.25">
      <c r="A39" s="34" t="s">
        <v>665</v>
      </c>
      <c r="B39" s="19" t="s">
        <v>810</v>
      </c>
      <c r="C39" s="27">
        <v>873786570.84000003</v>
      </c>
      <c r="D39" s="27">
        <v>620125820.03999996</v>
      </c>
      <c r="E39" s="27">
        <f t="shared" si="11"/>
        <v>70.969941715155045</v>
      </c>
      <c r="F39" s="27">
        <v>21855711.75</v>
      </c>
      <c r="G39" s="27">
        <v>14213168.34</v>
      </c>
      <c r="H39" s="27">
        <f t="shared" si="14"/>
        <v>65.0318255592843</v>
      </c>
      <c r="I39" s="27">
        <v>809888960.63</v>
      </c>
      <c r="J39" s="27">
        <v>577033858.20000005</v>
      </c>
      <c r="K39" s="27">
        <f t="shared" si="17"/>
        <v>71.248515074354685</v>
      </c>
      <c r="L39" s="13">
        <f t="shared" si="5"/>
        <v>873786.57084000006</v>
      </c>
      <c r="M39" s="13">
        <f t="shared" si="6"/>
        <v>620125.8200399999</v>
      </c>
      <c r="N39" s="27">
        <f t="shared" si="12"/>
        <v>70.969941715155045</v>
      </c>
      <c r="O39" s="27">
        <f t="shared" si="13"/>
        <v>21855.711749999999</v>
      </c>
      <c r="P39" s="27">
        <f t="shared" si="15"/>
        <v>14213.16834</v>
      </c>
      <c r="Q39" s="27">
        <f t="shared" si="16"/>
        <v>65.0318255592843</v>
      </c>
      <c r="R39" s="13">
        <f t="shared" si="18"/>
        <v>809888.96062999999</v>
      </c>
      <c r="S39" s="13">
        <f t="shared" si="19"/>
        <v>577033.85820000002</v>
      </c>
      <c r="T39" s="27">
        <f t="shared" si="20"/>
        <v>71.248515074354685</v>
      </c>
    </row>
    <row r="40" spans="1:20" x14ac:dyDescent="0.25">
      <c r="A40" s="34" t="s">
        <v>666</v>
      </c>
      <c r="B40" s="19" t="s">
        <v>811</v>
      </c>
      <c r="C40" s="27">
        <v>873786570.84000003</v>
      </c>
      <c r="D40" s="27">
        <v>620125820.03999996</v>
      </c>
      <c r="E40" s="27">
        <f t="shared" si="11"/>
        <v>70.969941715155045</v>
      </c>
      <c r="F40" s="27">
        <v>21855711.75</v>
      </c>
      <c r="G40" s="27">
        <v>14213168.34</v>
      </c>
      <c r="H40" s="27">
        <f t="shared" si="14"/>
        <v>65.0318255592843</v>
      </c>
      <c r="I40" s="27">
        <v>809888960.63</v>
      </c>
      <c r="J40" s="27">
        <v>577033858.20000005</v>
      </c>
      <c r="K40" s="27">
        <f t="shared" si="17"/>
        <v>71.248515074354685</v>
      </c>
      <c r="L40" s="13">
        <f t="shared" si="5"/>
        <v>873786.57084000006</v>
      </c>
      <c r="M40" s="13">
        <f t="shared" si="6"/>
        <v>620125.8200399999</v>
      </c>
      <c r="N40" s="27">
        <f t="shared" si="12"/>
        <v>70.969941715155045</v>
      </c>
      <c r="O40" s="27">
        <f t="shared" si="13"/>
        <v>21855.711749999999</v>
      </c>
      <c r="P40" s="27">
        <f t="shared" si="15"/>
        <v>14213.16834</v>
      </c>
      <c r="Q40" s="27">
        <f t="shared" si="16"/>
        <v>65.0318255592843</v>
      </c>
      <c r="R40" s="13">
        <f t="shared" si="18"/>
        <v>809888.96062999999</v>
      </c>
      <c r="S40" s="13">
        <f t="shared" si="19"/>
        <v>577033.85820000002</v>
      </c>
      <c r="T40" s="27">
        <f t="shared" si="20"/>
        <v>71.248515074354685</v>
      </c>
    </row>
    <row r="41" spans="1:20" x14ac:dyDescent="0.25">
      <c r="A41" s="34" t="s">
        <v>667</v>
      </c>
      <c r="B41" s="19" t="s">
        <v>812</v>
      </c>
      <c r="C41" s="27">
        <v>873786570.84000003</v>
      </c>
      <c r="D41" s="27">
        <v>620125820.03999996</v>
      </c>
      <c r="E41" s="27">
        <f t="shared" si="11"/>
        <v>70.969941715155045</v>
      </c>
      <c r="F41" s="27">
        <v>21855711.75</v>
      </c>
      <c r="G41" s="27">
        <v>14213168.34</v>
      </c>
      <c r="H41" s="27">
        <f t="shared" si="14"/>
        <v>65.0318255592843</v>
      </c>
      <c r="I41" s="27">
        <v>809888960.63</v>
      </c>
      <c r="J41" s="27">
        <v>577033858.20000005</v>
      </c>
      <c r="K41" s="27">
        <f t="shared" si="17"/>
        <v>71.248515074354685</v>
      </c>
      <c r="L41" s="13">
        <f t="shared" si="5"/>
        <v>873786.57084000006</v>
      </c>
      <c r="M41" s="13">
        <f t="shared" si="6"/>
        <v>620125.8200399999</v>
      </c>
      <c r="N41" s="27">
        <f t="shared" si="12"/>
        <v>70.969941715155045</v>
      </c>
      <c r="O41" s="27">
        <f t="shared" si="13"/>
        <v>21855.711749999999</v>
      </c>
      <c r="P41" s="27">
        <f t="shared" si="15"/>
        <v>14213.16834</v>
      </c>
      <c r="Q41" s="27">
        <f t="shared" si="16"/>
        <v>65.0318255592843</v>
      </c>
      <c r="R41" s="13">
        <f t="shared" si="18"/>
        <v>809888.96062999999</v>
      </c>
      <c r="S41" s="13">
        <f t="shared" si="19"/>
        <v>577033.85820000002</v>
      </c>
      <c r="T41" s="27">
        <f t="shared" si="20"/>
        <v>71.248515074354685</v>
      </c>
    </row>
    <row r="42" spans="1:20" ht="23.25" x14ac:dyDescent="0.25">
      <c r="A42" s="34" t="s">
        <v>668</v>
      </c>
      <c r="B42" s="19" t="s">
        <v>813</v>
      </c>
      <c r="C42" s="27">
        <v>788255960.62</v>
      </c>
      <c r="D42" s="27">
        <v>562850689.86000001</v>
      </c>
      <c r="E42" s="27">
        <f t="shared" si="11"/>
        <v>71.404558668645109</v>
      </c>
      <c r="F42" s="27">
        <v>21633000.010000002</v>
      </c>
      <c r="G42" s="27">
        <v>14183168.34</v>
      </c>
      <c r="H42" s="27">
        <f t="shared" si="14"/>
        <v>65.562651196984859</v>
      </c>
      <c r="I42" s="27">
        <v>809888960.63</v>
      </c>
      <c r="J42" s="27">
        <v>577033858.20000005</v>
      </c>
      <c r="K42" s="27">
        <f t="shared" si="17"/>
        <v>71.248515074354685</v>
      </c>
      <c r="L42" s="13">
        <f t="shared" si="5"/>
        <v>788255.96062000003</v>
      </c>
      <c r="M42" s="13">
        <f t="shared" si="6"/>
        <v>562850.68986000004</v>
      </c>
      <c r="N42" s="27">
        <f t="shared" si="12"/>
        <v>71.404558668645109</v>
      </c>
      <c r="O42" s="27">
        <f t="shared" si="13"/>
        <v>21633.000010000003</v>
      </c>
      <c r="P42" s="27">
        <f t="shared" si="15"/>
        <v>14183.16834</v>
      </c>
      <c r="Q42" s="27">
        <f t="shared" si="16"/>
        <v>65.562651196984859</v>
      </c>
      <c r="R42" s="13">
        <f t="shared" si="18"/>
        <v>809888.96062999999</v>
      </c>
      <c r="S42" s="13">
        <f t="shared" si="19"/>
        <v>577033.85820000002</v>
      </c>
      <c r="T42" s="27">
        <f t="shared" si="20"/>
        <v>71.248515074354685</v>
      </c>
    </row>
    <row r="43" spans="1:20" ht="24" thickBot="1" x14ac:dyDescent="0.3">
      <c r="A43" s="34" t="s">
        <v>669</v>
      </c>
      <c r="B43" s="19" t="s">
        <v>814</v>
      </c>
      <c r="C43" s="27">
        <v>85530610.219999999</v>
      </c>
      <c r="D43" s="27">
        <v>57275130.18</v>
      </c>
      <c r="E43" s="27">
        <f t="shared" si="11"/>
        <v>66.964482110764962</v>
      </c>
      <c r="F43" s="27">
        <v>222711.74</v>
      </c>
      <c r="G43" s="27">
        <v>30000</v>
      </c>
      <c r="H43" s="27">
        <f t="shared" si="14"/>
        <v>13.470327159223846</v>
      </c>
      <c r="I43" s="27" t="s">
        <v>16</v>
      </c>
      <c r="J43" s="27" t="s">
        <v>16</v>
      </c>
      <c r="K43" s="27" t="s">
        <v>16</v>
      </c>
      <c r="L43" s="13">
        <f t="shared" si="5"/>
        <v>85530.610220000002</v>
      </c>
      <c r="M43" s="13">
        <f t="shared" si="6"/>
        <v>57275.13018</v>
      </c>
      <c r="N43" s="27">
        <f t="shared" si="12"/>
        <v>66.964482110764962</v>
      </c>
      <c r="O43" s="27">
        <f t="shared" si="13"/>
        <v>222.71173999999999</v>
      </c>
      <c r="P43" s="27">
        <f t="shared" si="15"/>
        <v>30</v>
      </c>
      <c r="Q43" s="27">
        <f t="shared" si="16"/>
        <v>13.470327159223846</v>
      </c>
      <c r="R43" s="27" t="s">
        <v>16</v>
      </c>
      <c r="S43" s="27" t="s">
        <v>16</v>
      </c>
      <c r="T43" s="27" t="s">
        <v>16</v>
      </c>
    </row>
    <row r="44" spans="1:20" ht="12.95" customHeight="1" x14ac:dyDescent="0.25">
      <c r="A44" s="33"/>
      <c r="B44" s="3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12.95" customHeight="1" x14ac:dyDescent="0.25">
      <c r="A45" s="6"/>
      <c r="B45" s="6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</row>
  </sheetData>
  <mergeCells count="3">
    <mergeCell ref="A7:T7"/>
    <mergeCell ref="A8:T8"/>
    <mergeCell ref="A9:T9"/>
  </mergeCells>
  <pageMargins left="0.51181102362204722" right="0.31496062992125984" top="0.35433070866141736" bottom="0.35433070866141736" header="0.31496062992125984" footer="0.31496062992125984"/>
  <pageSetup paperSize="9" scale="67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A19463-D543-4BFD-9040-5F93F9881A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испр дох</vt:lpstr>
      <vt:lpstr>испр расх</vt:lpstr>
      <vt:lpstr>испр источ</vt:lpstr>
      <vt:lpstr>'испр дох'!Заголовки_для_печати</vt:lpstr>
      <vt:lpstr>'испр источ'!Заголовки_для_печати</vt:lpstr>
      <vt:lpstr>'испр расх'!Заголовки_для_печати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Андронова</dc:creator>
  <cp:lastModifiedBy>Татьяна Андронова</cp:lastModifiedBy>
  <cp:lastPrinted>2025-10-24T12:32:49Z</cp:lastPrinted>
  <dcterms:created xsi:type="dcterms:W3CDTF">2025-10-20T11:31:29Z</dcterms:created>
  <dcterms:modified xsi:type="dcterms:W3CDTF">2025-10-28T06:46:41Z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f09003_01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